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https://mdhscrc-my.sharepoint.com/personal/whenderson_mdhscrc_onmicrosoft_com/Documents/Documents/TCOC Workgroup/NCBP Analysis/NCBP TCOC Distribution 10-25-24/"/>
    </mc:Choice>
  </mc:AlternateContent>
  <xr:revisionPtr revIDLastSave="122" documentId="8_{17360D81-EECF-4933-B329-B51716C13F0A}" xr6:coauthVersionLast="47" xr6:coauthVersionMax="47" xr10:uidLastSave="{1B9A1D7F-218D-476A-93BF-AE83643EAC3B}"/>
  <bookViews>
    <workbookView xWindow="71880" yWindow="-120" windowWidth="29040" windowHeight="15720" xr2:uid="{00000000-000D-0000-FFFF-FFFF00000000}"/>
  </bookViews>
  <sheets>
    <sheet name="NCBP Tracking" sheetId="1" r:id="rId1"/>
  </sheets>
  <externalReferences>
    <externalReference r:id="rId2"/>
  </externalReferences>
  <definedNames>
    <definedName name="_xlnm._FilterDatabase" localSheetId="0" hidden="1">'NCBP Tracking'!$A$3:$R$49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94" i="1" l="1"/>
  <c r="S95" i="1"/>
  <c r="N95" i="1"/>
  <c r="O95" i="1"/>
  <c r="P95" i="1"/>
  <c r="Q95" i="1"/>
  <c r="M95" i="1"/>
  <c r="N94" i="1"/>
  <c r="O94" i="1"/>
  <c r="P94" i="1"/>
  <c r="Q94" i="1"/>
  <c r="M94" i="1"/>
  <c r="S88" i="1"/>
  <c r="S89" i="1"/>
  <c r="N89" i="1"/>
  <c r="O89" i="1"/>
  <c r="P89" i="1"/>
  <c r="Q89" i="1"/>
  <c r="M89" i="1"/>
  <c r="N88" i="1"/>
  <c r="O88" i="1"/>
  <c r="P88" i="1"/>
  <c r="Q88" i="1"/>
  <c r="M88" i="1"/>
  <c r="N72" i="1"/>
  <c r="O72" i="1"/>
  <c r="P72" i="1"/>
  <c r="Q72" i="1"/>
  <c r="R72" i="1"/>
  <c r="M72" i="1"/>
  <c r="N77" i="1"/>
  <c r="O77" i="1"/>
  <c r="P77" i="1"/>
  <c r="Q77" i="1"/>
  <c r="R77" i="1"/>
  <c r="M77" i="1"/>
  <c r="N55" i="1"/>
  <c r="O55" i="1"/>
  <c r="P55" i="1"/>
  <c r="Q55" i="1"/>
  <c r="R55" i="1"/>
  <c r="M55" i="1"/>
  <c r="N60" i="1"/>
  <c r="O60" i="1"/>
  <c r="P60" i="1"/>
  <c r="Q60" i="1"/>
  <c r="R60" i="1"/>
  <c r="M60" i="1"/>
  <c r="R54" i="1"/>
  <c r="Q54" i="1"/>
  <c r="P54" i="1"/>
  <c r="O54" i="1"/>
  <c r="N54" i="1"/>
  <c r="M54" i="1"/>
  <c r="R53" i="1"/>
  <c r="P53" i="1"/>
  <c r="P66" i="1"/>
  <c r="O53" i="1"/>
  <c r="O66" i="1"/>
  <c r="N53" i="1"/>
  <c r="N66" i="1"/>
  <c r="M53" i="1"/>
  <c r="M66" i="1"/>
  <c r="Q82" i="1"/>
  <c r="P82" i="1"/>
  <c r="O82" i="1"/>
  <c r="N82" i="1"/>
  <c r="M82" i="1"/>
  <c r="Q83" i="1"/>
  <c r="P83" i="1"/>
  <c r="O83" i="1"/>
  <c r="N83" i="1"/>
  <c r="M83" i="1"/>
  <c r="O65" i="1"/>
  <c r="N65" i="1"/>
  <c r="M65" i="1"/>
  <c r="Q65" i="1"/>
  <c r="P65" i="1"/>
  <c r="Q66" i="1"/>
  <c r="Q53" i="1"/>
  <c r="M70" i="1"/>
  <c r="M71" i="1"/>
  <c r="M75" i="1"/>
  <c r="M76" i="1"/>
  <c r="M79" i="1"/>
  <c r="M80" i="1"/>
  <c r="M58" i="1"/>
  <c r="M59" i="1"/>
  <c r="M62" i="1"/>
  <c r="M63" i="1"/>
  <c r="O70" i="1"/>
  <c r="O71" i="1"/>
  <c r="O75" i="1"/>
  <c r="O76" i="1"/>
  <c r="O79" i="1"/>
  <c r="N70" i="1"/>
  <c r="N71" i="1"/>
  <c r="N75" i="1"/>
  <c r="N76" i="1"/>
  <c r="N79" i="1"/>
  <c r="R70" i="1"/>
  <c r="R71" i="1"/>
  <c r="R75" i="1"/>
  <c r="R76" i="1"/>
  <c r="R79" i="1"/>
  <c r="R80" i="1"/>
  <c r="Q70" i="1"/>
  <c r="Q71" i="1"/>
  <c r="Q75" i="1"/>
  <c r="Q76" i="1"/>
  <c r="Q79" i="1"/>
  <c r="Q80" i="1"/>
  <c r="O80" i="1"/>
  <c r="N80" i="1"/>
  <c r="P70" i="1"/>
  <c r="P71" i="1"/>
  <c r="P75" i="1"/>
  <c r="P76" i="1"/>
  <c r="P79" i="1"/>
  <c r="P80" i="1"/>
  <c r="R58" i="1"/>
  <c r="R59" i="1"/>
  <c r="R62" i="1"/>
  <c r="R63" i="1"/>
  <c r="Q58" i="1"/>
  <c r="Q59" i="1"/>
  <c r="Q62" i="1"/>
  <c r="Q63" i="1"/>
  <c r="O58" i="1"/>
  <c r="O59" i="1"/>
  <c r="O62" i="1"/>
  <c r="O63" i="1"/>
  <c r="N58" i="1"/>
  <c r="N59" i="1"/>
  <c r="N62" i="1"/>
  <c r="N63" i="1"/>
  <c r="P58" i="1"/>
  <c r="P59" i="1"/>
  <c r="P62" i="1"/>
  <c r="P63" i="1"/>
</calcChain>
</file>

<file path=xl/sharedStrings.xml><?xml version="1.0" encoding="utf-8"?>
<sst xmlns="http://schemas.openxmlformats.org/spreadsheetml/2006/main" count="449" uniqueCount="89">
  <si>
    <t>Program</t>
  </si>
  <si>
    <t>Payment Type</t>
  </si>
  <si>
    <t>ID</t>
  </si>
  <si>
    <t>Part</t>
  </si>
  <si>
    <t>Group</t>
  </si>
  <si>
    <t>Terminated</t>
  </si>
  <si>
    <t>MDPCP</t>
  </si>
  <si>
    <t>Performance Based Incentive Payment (PBIP) (02)</t>
  </si>
  <si>
    <t>Part B</t>
  </si>
  <si>
    <t>Both</t>
  </si>
  <si>
    <t>Care Coordination/Management Fee (05)</t>
  </si>
  <si>
    <t>Capitation/Population Based - Partial (07)</t>
  </si>
  <si>
    <t>Health Equity and Advancement Transformation (HEART) (10)</t>
  </si>
  <si>
    <t>NGACO, Maryland</t>
  </si>
  <si>
    <t>AIPBP</t>
  </si>
  <si>
    <t>Part A</t>
  </si>
  <si>
    <t>Maryland</t>
  </si>
  <si>
    <t>VTAPM, Maryland</t>
  </si>
  <si>
    <t>DC/REACH, Maryland</t>
  </si>
  <si>
    <t>ETC, Maryland</t>
  </si>
  <si>
    <t>SSP, Maryland</t>
  </si>
  <si>
    <t>NCBP</t>
  </si>
  <si>
    <t>Shared Savings (03), NCBP FFS Data</t>
  </si>
  <si>
    <t>NGACO, National (includes Maryland)</t>
  </si>
  <si>
    <t>National</t>
  </si>
  <si>
    <t>VTAPM, National (includes Maryland)</t>
  </si>
  <si>
    <t>DC/REACH, National (includes Maryland)</t>
  </si>
  <si>
    <t>ETC, National (includes Maryland)</t>
  </si>
  <si>
    <t>CPC+, all participants</t>
  </si>
  <si>
    <t>22, 23</t>
  </si>
  <si>
    <t>PCF, National</t>
  </si>
  <si>
    <t>Professional Population Based Payments (PBP) (07)</t>
  </si>
  <si>
    <t>Performance Based Adjustment (PBA) (02)</t>
  </si>
  <si>
    <t>SSP, National (includes Maryland)</t>
  </si>
  <si>
    <t>Million Hearts</t>
  </si>
  <si>
    <t>KCC</t>
  </si>
  <si>
    <t>BPCI-A</t>
  </si>
  <si>
    <t>Bundled/Episode of Care (06)</t>
  </si>
  <si>
    <t>CJR</t>
  </si>
  <si>
    <t>Not Scored</t>
  </si>
  <si>
    <t>OCM</t>
  </si>
  <si>
    <t>CEC</t>
  </si>
  <si>
    <t>Shared Savings (03)</t>
  </si>
  <si>
    <t>Shared Savings Program (used in FISS and CWF to bypass the SNF 3- day requirement)</t>
  </si>
  <si>
    <t>Diabetes Credit</t>
  </si>
  <si>
    <t>N/A</t>
  </si>
  <si>
    <t>Outcomes-Based Credit (OBC) Applied Against MDPCP CMF</t>
  </si>
  <si>
    <t>MDPCP/PCF/CPC+</t>
  </si>
  <si>
    <t>Other NCBP Program</t>
  </si>
  <si>
    <t>2023 Adjustment Value</t>
  </si>
  <si>
    <t>TCOC</t>
  </si>
  <si>
    <t>2022 Adjustment Value</t>
  </si>
  <si>
    <t>2024Q2 YTD Adjustment Value</t>
  </si>
  <si>
    <t>2022 Program Type</t>
  </si>
  <si>
    <t>2023 Program Type</t>
  </si>
  <si>
    <t>2024 Program Type</t>
  </si>
  <si>
    <t xml:space="preserve">For active programs with zero payments, flag the program type as "Other NCBP Program" for past years and "Not Scored" for current incomplete year. </t>
  </si>
  <si>
    <t>Notes:</t>
  </si>
  <si>
    <t>Year of termination is the last TCOC payment year the terminated program reported payment adjustments for.</t>
  </si>
  <si>
    <t>Other NCBP Program - Terminated</t>
  </si>
  <si>
    <t>MDPCP/PCF/CPC+ - Terminated</t>
  </si>
  <si>
    <t>CPC+, SSP participants</t>
  </si>
  <si>
    <t>CPC+, non-SSP participants</t>
  </si>
  <si>
    <t>2019 Program Type</t>
  </si>
  <si>
    <t>2020 Program Type</t>
  </si>
  <si>
    <t>2021 Program Type</t>
  </si>
  <si>
    <t>2019 Adjustment Value</t>
  </si>
  <si>
    <t>2020 Adjustment Value</t>
  </si>
  <si>
    <t>2021 Adjustment Value</t>
  </si>
  <si>
    <t>Maryland Summary Based on 2024 Categories</t>
  </si>
  <si>
    <t>MDPCP Related</t>
  </si>
  <si>
    <t>Total</t>
  </si>
  <si>
    <t>Check</t>
  </si>
  <si>
    <t>Included in Official Savings Calc</t>
  </si>
  <si>
    <t>Total Spending</t>
  </si>
  <si>
    <t>National Summary Based on 2024 Categories</t>
  </si>
  <si>
    <t>Maryland Summary Based on Primary non-Primary</t>
  </si>
  <si>
    <t>$ M (% of total MC FFS Spend)</t>
  </si>
  <si>
    <t>Category</t>
  </si>
  <si>
    <t>CY22</t>
  </si>
  <si>
    <t>CY23</t>
  </si>
  <si>
    <t>% Scored in Q1 of 2024 based on 2023 Values</t>
  </si>
  <si>
    <t>Primary Care Related</t>
  </si>
  <si>
    <t>Other NCBP</t>
  </si>
  <si>
    <t>CY19</t>
  </si>
  <si>
    <t>CY20</t>
  </si>
  <si>
    <t>CY21</t>
  </si>
  <si>
    <t>CY24</t>
  </si>
  <si>
    <t>National Summary Based on Primary non-Primary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</si>
</sst>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164" fontId="0" fillId="0" borderId="0" xfId="1" applyNumberFormat="1" applyFont="1" applyAlignment="1">
      <alignment wrapText="1"/>
    </xf>
    <xf numFmtId="164" fontId="0" fillId="0" borderId="0" xfId="1" applyNumberFormat="1" applyFont="1"/>
    <xf numFmtId="6" fontId="0" fillId="0" borderId="0" xfId="1" applyNumberFormat="1" applyFont="1"/>
    <xf numFmtId="6" fontId="0" fillId="0" borderId="0" xfId="1" applyNumberFormat="1" applyFont="1" applyBorder="1"/>
    <xf numFmtId="6" fontId="2" fillId="0" borderId="0" xfId="1" applyNumberFormat="1" applyFont="1"/>
    <xf numFmtId="6" fontId="2" fillId="0" borderId="0" xfId="1" applyNumberFormat="1" applyFont="1" applyBorder="1"/>
    <xf numFmtId="6" fontId="0" fillId="0" borderId="0" xfId="0" applyNumberFormat="1"/>
    <xf numFmtId="0" fontId="3" fillId="0" borderId="0" xfId="0" applyFont="1"/>
    <xf numFmtId="0" fontId="0" fillId="0" borderId="0" xfId="0" applyAlignment="1">
      <alignment horizontal="left" indent="1"/>
    </xf>
    <xf numFmtId="0" fontId="4" fillId="0" borderId="0" xfId="0" applyFont="1"/>
    <xf numFmtId="164" fontId="0" fillId="2" borderId="0" xfId="1" applyNumberFormat="1" applyFont="1" applyFill="1" applyAlignment="1">
      <alignment horizontal="center"/>
    </xf>
  </cellXfs>
  <cellStyles count="2">
    <cellStyle name="Currency" xfId="1" builtinId="4"/>
    <cellStyle name="Normal" xfId="0" builtinId="0"/>
  </cellStyles>
  <dxfs count="11">
    <dxf>
      <font>
        <color rgb="FFFF0000"/>
      </font>
    </dxf>
    <dxf>
      <font>
        <b val="0"/>
        <i/>
        <color theme="2" tint="-0.24994659260841701"/>
      </font>
    </dxf>
    <dxf>
      <font>
        <color rgb="FFFF0000"/>
      </font>
    </dxf>
    <dxf>
      <font>
        <b val="0"/>
        <i/>
        <color theme="2" tint="-0.24994659260841701"/>
      </font>
    </dxf>
    <dxf>
      <font>
        <color rgb="FFFF0000"/>
      </font>
    </dxf>
    <dxf>
      <font>
        <b val="0"/>
        <i/>
        <color theme="2" tint="-0.24994659260841701"/>
      </font>
    </dxf>
    <dxf>
      <font>
        <b val="0"/>
        <i/>
        <strike val="0"/>
        <color theme="2" tint="-0.24994659260841701"/>
      </font>
    </dxf>
    <dxf>
      <font>
        <b val="0"/>
        <i/>
        <color theme="2" tint="-0.24994659260841701"/>
      </font>
    </dxf>
    <dxf>
      <font>
        <b val="0"/>
        <i/>
        <color theme="2" tint="-0.24994659260841701"/>
      </font>
    </dxf>
    <dxf>
      <font>
        <b val="0"/>
        <i/>
        <color theme="2" tint="-0.24994659260841701"/>
      </font>
    </dxf>
    <dxf>
      <font>
        <b val="0"/>
        <i/>
        <color theme="0" tint="-0.3499862666707357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dhscrc-my.sharepoint.com/personal/whenderson_mdhscrc_onmicrosoft_com/Documents/Documents/TCOC%20Workgroup/NCBP%20Analysis/TCOC_Hospital_Savings_NCBP_CY%202023_2024.04.19.xlsx" TargetMode="External"/><Relationship Id="rId1" Type="http://schemas.openxmlformats.org/officeDocument/2006/relationships/externalLinkPath" Target="TCOC_Hospital_Savings_NCBP_CY%202023_2024.04.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verview "/>
      <sheetName val="TCOC Savings NCBP"/>
      <sheetName val="TCOC Savings"/>
      <sheetName val="TCOC Growth NCBP"/>
      <sheetName val="TCOC Growth"/>
      <sheetName val="Hospital Savings NCBP"/>
      <sheetName val="Hospital Growth NCBP"/>
      <sheetName val="Hospital Savings"/>
      <sheetName val="Hospital Growth"/>
      <sheetName val="NCBP Combined"/>
      <sheetName val="AIPBP"/>
      <sheetName val="MDM"/>
      <sheetName val="Publicly Available"/>
      <sheetName val="OBC"/>
      <sheetName val="TCOC Data"/>
      <sheetName val="Hospital Data"/>
    </sheetNames>
    <sheetDataSet>
      <sheetData sheetId="0" refreshError="1"/>
      <sheetData sheetId="1">
        <row r="16">
          <cell r="E16">
            <v>4949018125.25</v>
          </cell>
          <cell r="N16">
            <v>188048114200.31</v>
          </cell>
        </row>
        <row r="17">
          <cell r="E17">
            <v>5002956239.9700003</v>
          </cell>
          <cell r="N17">
            <v>180765541694.07001</v>
          </cell>
        </row>
        <row r="18">
          <cell r="E18">
            <v>5083958585.6000004</v>
          </cell>
          <cell r="N18">
            <v>179251115897</v>
          </cell>
        </row>
        <row r="19">
          <cell r="E19">
            <v>5243228721.4399996</v>
          </cell>
          <cell r="N19">
            <v>176492042131.76819</v>
          </cell>
          <cell r="S19">
            <v>1885.44</v>
          </cell>
          <cell r="T19">
            <v>251511088.42999989</v>
          </cell>
        </row>
        <row r="20">
          <cell r="E20">
            <v>5116751054.3099823</v>
          </cell>
          <cell r="N20">
            <v>173792259923.00409</v>
          </cell>
          <cell r="S20">
            <v>65587.429999999993</v>
          </cell>
          <cell r="T20">
            <v>301782820.3799997</v>
          </cell>
        </row>
        <row r="35">
          <cell r="E35">
            <v>5297918760.2299995</v>
          </cell>
          <cell r="N35">
            <v>193151468965.95999</v>
          </cell>
          <cell r="S35">
            <v>53738337.689999998</v>
          </cell>
          <cell r="T35">
            <v>643158088.47000003</v>
          </cell>
        </row>
        <row r="36">
          <cell r="E36">
            <v>5033271698.9499998</v>
          </cell>
          <cell r="N36">
            <v>181011470444.68002</v>
          </cell>
          <cell r="S36">
            <v>124354828.94000001</v>
          </cell>
          <cell r="T36">
            <v>2158523143.1599898</v>
          </cell>
        </row>
        <row r="37">
          <cell r="E37">
            <v>5589494350.1300011</v>
          </cell>
          <cell r="N37">
            <v>197704186256.86002</v>
          </cell>
          <cell r="S37">
            <v>162938768.76999998</v>
          </cell>
          <cell r="T37">
            <v>3207809192.1600099</v>
          </cell>
        </row>
        <row r="38">
          <cell r="E38">
            <v>5654863738.7615128</v>
          </cell>
          <cell r="N38">
            <v>197651005079.0625</v>
          </cell>
          <cell r="S38">
            <v>200946323.56151292</v>
          </cell>
          <cell r="T38">
            <v>4325620137.4434938</v>
          </cell>
        </row>
        <row r="39">
          <cell r="E39">
            <v>5900139293.1806726</v>
          </cell>
          <cell r="N39">
            <v>206600586491.2764</v>
          </cell>
          <cell r="S39">
            <v>230492899.28050166</v>
          </cell>
          <cell r="T39">
            <v>4767715257.2862873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95"/>
  <sheetViews>
    <sheetView tabSelected="1" workbookViewId="0">
      <selection activeCell="N79" sqref="N79"/>
    </sheetView>
  </sheetViews>
  <sheetFormatPr defaultRowHeight="15" x14ac:dyDescent="0.25"/>
  <cols>
    <col min="1" max="1" width="50.85546875" customWidth="1"/>
    <col min="2" max="2" width="55.5703125" customWidth="1"/>
    <col min="3" max="5" width="19.140625" customWidth="1"/>
    <col min="6" max="8" width="21.42578125" customWidth="1"/>
    <col min="9" max="9" width="30.42578125" customWidth="1"/>
    <col min="10" max="10" width="33.140625" customWidth="1"/>
    <col min="11" max="11" width="31" customWidth="1"/>
    <col min="12" max="15" width="19.140625" customWidth="1"/>
    <col min="16" max="16" width="18.7109375" style="7" bestFit="1" customWidth="1"/>
    <col min="17" max="17" width="17.5703125" style="7" customWidth="1"/>
    <col min="18" max="18" width="16.85546875" style="7" customWidth="1"/>
  </cols>
  <sheetData>
    <row r="2" spans="1:18" x14ac:dyDescent="0.25">
      <c r="M2" s="16" t="s">
        <v>50</v>
      </c>
      <c r="N2" s="16"/>
      <c r="O2" s="16"/>
      <c r="P2" s="16"/>
      <c r="Q2" s="16"/>
      <c r="R2" s="16"/>
    </row>
    <row r="3" spans="1:18" s="5" customFormat="1" ht="45" x14ac:dyDescent="0.25">
      <c r="A3" s="5" t="s">
        <v>0</v>
      </c>
      <c r="B3" s="5" t="s">
        <v>1</v>
      </c>
      <c r="C3" s="2" t="s">
        <v>2</v>
      </c>
      <c r="D3" s="2" t="s">
        <v>3</v>
      </c>
      <c r="E3" s="2" t="s">
        <v>4</v>
      </c>
      <c r="F3" s="2" t="s">
        <v>63</v>
      </c>
      <c r="G3" s="2" t="s">
        <v>64</v>
      </c>
      <c r="H3" s="2" t="s">
        <v>65</v>
      </c>
      <c r="I3" s="2" t="s">
        <v>53</v>
      </c>
      <c r="J3" s="2" t="s">
        <v>54</v>
      </c>
      <c r="K3" s="2" t="s">
        <v>55</v>
      </c>
      <c r="L3" s="2" t="s">
        <v>5</v>
      </c>
      <c r="M3" s="2" t="s">
        <v>66</v>
      </c>
      <c r="N3" s="2" t="s">
        <v>67</v>
      </c>
      <c r="O3" s="2" t="s">
        <v>68</v>
      </c>
      <c r="P3" s="6" t="s">
        <v>51</v>
      </c>
      <c r="Q3" s="6" t="s">
        <v>49</v>
      </c>
      <c r="R3" s="6" t="s">
        <v>52</v>
      </c>
    </row>
    <row r="4" spans="1:18" x14ac:dyDescent="0.25">
      <c r="A4" s="3" t="s">
        <v>6</v>
      </c>
      <c r="B4" t="s">
        <v>7</v>
      </c>
      <c r="C4" s="1">
        <v>56</v>
      </c>
      <c r="D4" s="1" t="s">
        <v>8</v>
      </c>
      <c r="E4" s="1" t="s">
        <v>9</v>
      </c>
      <c r="F4" s="1" t="s">
        <v>47</v>
      </c>
      <c r="G4" s="1" t="s">
        <v>47</v>
      </c>
      <c r="H4" s="1" t="s">
        <v>47</v>
      </c>
      <c r="I4" s="1" t="s">
        <v>47</v>
      </c>
      <c r="J4" s="1" t="s">
        <v>47</v>
      </c>
      <c r="K4" s="1" t="s">
        <v>47</v>
      </c>
      <c r="L4" s="4"/>
      <c r="M4" s="8">
        <v>0</v>
      </c>
      <c r="N4" s="8">
        <v>8580078</v>
      </c>
      <c r="O4" s="8">
        <v>7641324</v>
      </c>
      <c r="P4" s="8">
        <v>15597695</v>
      </c>
      <c r="Q4" s="10">
        <v>10003204</v>
      </c>
      <c r="R4" s="10">
        <v>17511557</v>
      </c>
    </row>
    <row r="5" spans="1:18" x14ac:dyDescent="0.25">
      <c r="A5" s="3" t="s">
        <v>6</v>
      </c>
      <c r="B5" t="s">
        <v>10</v>
      </c>
      <c r="C5" s="1">
        <v>56</v>
      </c>
      <c r="D5" s="1" t="s">
        <v>8</v>
      </c>
      <c r="E5" s="1" t="s">
        <v>9</v>
      </c>
      <c r="F5" s="1" t="s">
        <v>47</v>
      </c>
      <c r="G5" s="1" t="s">
        <v>47</v>
      </c>
      <c r="H5" s="1" t="s">
        <v>47</v>
      </c>
      <c r="I5" s="1" t="s">
        <v>47</v>
      </c>
      <c r="J5" s="1" t="s">
        <v>47</v>
      </c>
      <c r="K5" s="1" t="s">
        <v>47</v>
      </c>
      <c r="L5" s="4"/>
      <c r="M5" s="8">
        <v>53033561</v>
      </c>
      <c r="N5" s="8">
        <v>101314114</v>
      </c>
      <c r="O5" s="8">
        <v>136552960</v>
      </c>
      <c r="P5" s="8">
        <v>113228745</v>
      </c>
      <c r="Q5" s="10">
        <v>79079245</v>
      </c>
      <c r="R5" s="10">
        <v>11175325</v>
      </c>
    </row>
    <row r="6" spans="1:18" x14ac:dyDescent="0.25">
      <c r="A6" s="3" t="s">
        <v>6</v>
      </c>
      <c r="B6" t="s">
        <v>11</v>
      </c>
      <c r="C6" s="1">
        <v>56</v>
      </c>
      <c r="D6" s="1" t="s">
        <v>8</v>
      </c>
      <c r="E6" s="1" t="s">
        <v>9</v>
      </c>
      <c r="F6" s="1" t="s">
        <v>47</v>
      </c>
      <c r="G6" s="1" t="s">
        <v>47</v>
      </c>
      <c r="H6" s="1" t="s">
        <v>47</v>
      </c>
      <c r="I6" s="1" t="s">
        <v>47</v>
      </c>
      <c r="J6" s="1" t="s">
        <v>47</v>
      </c>
      <c r="K6" s="1" t="s">
        <v>47</v>
      </c>
      <c r="L6" s="4"/>
      <c r="M6" s="8">
        <v>704777</v>
      </c>
      <c r="N6" s="8">
        <v>4629697</v>
      </c>
      <c r="O6" s="8">
        <v>15020998</v>
      </c>
      <c r="P6" s="8">
        <v>26805851</v>
      </c>
      <c r="Q6" s="10">
        <v>79275146</v>
      </c>
      <c r="R6" s="10">
        <v>32700692</v>
      </c>
    </row>
    <row r="7" spans="1:18" x14ac:dyDescent="0.25">
      <c r="A7" s="3" t="s">
        <v>6</v>
      </c>
      <c r="B7" t="s">
        <v>12</v>
      </c>
      <c r="C7" s="1">
        <v>56</v>
      </c>
      <c r="D7" s="1" t="s">
        <v>8</v>
      </c>
      <c r="E7" s="1" t="s">
        <v>9</v>
      </c>
      <c r="F7" s="1" t="s">
        <v>47</v>
      </c>
      <c r="G7" s="1" t="s">
        <v>47</v>
      </c>
      <c r="H7" s="1" t="s">
        <v>47</v>
      </c>
      <c r="I7" s="1" t="s">
        <v>47</v>
      </c>
      <c r="J7" s="1" t="s">
        <v>47</v>
      </c>
      <c r="K7" s="1" t="s">
        <v>47</v>
      </c>
      <c r="L7" s="4"/>
      <c r="M7" s="8">
        <v>0</v>
      </c>
      <c r="N7" s="8">
        <v>0</v>
      </c>
      <c r="O7" s="8">
        <v>0</v>
      </c>
      <c r="P7" s="8">
        <v>28331847</v>
      </c>
      <c r="Q7" s="10">
        <v>30414947</v>
      </c>
      <c r="R7" s="10">
        <v>30052915</v>
      </c>
    </row>
    <row r="8" spans="1:18" x14ac:dyDescent="0.25">
      <c r="A8" s="3" t="s">
        <v>13</v>
      </c>
      <c r="B8" t="s">
        <v>14</v>
      </c>
      <c r="C8" s="1">
        <v>74</v>
      </c>
      <c r="D8" s="1" t="s">
        <v>15</v>
      </c>
      <c r="E8" s="1" t="s">
        <v>16</v>
      </c>
      <c r="F8" s="1"/>
      <c r="G8" s="1"/>
      <c r="H8" s="1"/>
      <c r="I8" s="1" t="s">
        <v>48</v>
      </c>
      <c r="J8" s="1" t="s">
        <v>59</v>
      </c>
      <c r="K8" s="1" t="s">
        <v>59</v>
      </c>
      <c r="L8" s="4">
        <v>2022</v>
      </c>
      <c r="M8" s="8">
        <v>0</v>
      </c>
      <c r="N8" s="8">
        <v>0</v>
      </c>
      <c r="O8" s="8">
        <v>0</v>
      </c>
      <c r="P8" s="8">
        <v>149</v>
      </c>
      <c r="Q8" s="10">
        <v>0</v>
      </c>
      <c r="R8" s="10">
        <v>0</v>
      </c>
    </row>
    <row r="9" spans="1:18" x14ac:dyDescent="0.25">
      <c r="A9" s="3" t="s">
        <v>17</v>
      </c>
      <c r="B9" t="s">
        <v>14</v>
      </c>
      <c r="C9" s="1">
        <v>89</v>
      </c>
      <c r="D9" s="1" t="s">
        <v>15</v>
      </c>
      <c r="E9" s="1" t="s">
        <v>16</v>
      </c>
      <c r="F9" s="1"/>
      <c r="G9" s="1"/>
      <c r="H9" s="1"/>
      <c r="I9" s="1" t="s">
        <v>48</v>
      </c>
      <c r="J9" s="1" t="s">
        <v>48</v>
      </c>
      <c r="K9" s="1" t="s">
        <v>39</v>
      </c>
      <c r="L9" s="4"/>
      <c r="M9" s="8">
        <v>0</v>
      </c>
      <c r="N9" s="8">
        <v>0</v>
      </c>
      <c r="O9" s="8">
        <v>0</v>
      </c>
      <c r="P9" s="8">
        <v>0</v>
      </c>
      <c r="Q9" s="10">
        <v>7671</v>
      </c>
      <c r="R9" s="10">
        <v>0</v>
      </c>
    </row>
    <row r="10" spans="1:18" x14ac:dyDescent="0.25">
      <c r="A10" s="3" t="s">
        <v>18</v>
      </c>
      <c r="B10" t="s">
        <v>14</v>
      </c>
      <c r="C10" s="1">
        <v>92</v>
      </c>
      <c r="D10" s="1" t="s">
        <v>15</v>
      </c>
      <c r="E10" s="1" t="s">
        <v>16</v>
      </c>
      <c r="F10" s="1"/>
      <c r="G10" s="1"/>
      <c r="H10" s="1"/>
      <c r="I10" s="1" t="s">
        <v>48</v>
      </c>
      <c r="J10" s="1" t="s">
        <v>48</v>
      </c>
      <c r="K10" s="1" t="s">
        <v>48</v>
      </c>
      <c r="L10" s="4"/>
      <c r="M10" s="8">
        <v>0</v>
      </c>
      <c r="N10" s="8">
        <v>0</v>
      </c>
      <c r="O10" s="8">
        <v>0</v>
      </c>
      <c r="P10" s="8">
        <v>1736</v>
      </c>
      <c r="Q10" s="10">
        <v>57916</v>
      </c>
      <c r="R10" s="10">
        <v>7322</v>
      </c>
    </row>
    <row r="11" spans="1:18" x14ac:dyDescent="0.25">
      <c r="A11" s="3" t="s">
        <v>19</v>
      </c>
      <c r="B11" t="s">
        <v>14</v>
      </c>
      <c r="C11" s="1">
        <v>94</v>
      </c>
      <c r="D11" s="1" t="s">
        <v>15</v>
      </c>
      <c r="E11" s="1" t="s">
        <v>16</v>
      </c>
      <c r="F11" s="1"/>
      <c r="G11" s="1"/>
      <c r="H11" s="1"/>
      <c r="I11" s="1" t="s">
        <v>48</v>
      </c>
      <c r="J11" s="1" t="s">
        <v>48</v>
      </c>
      <c r="K11" s="1" t="s">
        <v>39</v>
      </c>
      <c r="L11" s="4"/>
      <c r="M11" s="8">
        <v>0</v>
      </c>
      <c r="N11" s="8">
        <v>0</v>
      </c>
      <c r="O11" s="8">
        <v>0</v>
      </c>
      <c r="P11" s="8">
        <v>0</v>
      </c>
      <c r="Q11" s="10">
        <v>0</v>
      </c>
      <c r="R11" s="10">
        <v>0</v>
      </c>
    </row>
    <row r="12" spans="1:18" x14ac:dyDescent="0.25">
      <c r="A12" s="3" t="s">
        <v>20</v>
      </c>
      <c r="B12" t="s">
        <v>21</v>
      </c>
      <c r="C12" s="1">
        <v>8</v>
      </c>
      <c r="D12" s="1" t="s">
        <v>8</v>
      </c>
      <c r="E12" s="1" t="s">
        <v>16</v>
      </c>
      <c r="F12" s="1" t="s">
        <v>48</v>
      </c>
      <c r="G12" s="1" t="s">
        <v>48</v>
      </c>
      <c r="H12" s="1" t="s">
        <v>48</v>
      </c>
      <c r="I12" s="1" t="s">
        <v>48</v>
      </c>
      <c r="J12" s="1" t="s">
        <v>48</v>
      </c>
      <c r="K12" s="1" t="s">
        <v>39</v>
      </c>
      <c r="L12" s="4"/>
      <c r="M12" s="8">
        <v>0</v>
      </c>
      <c r="N12" s="8">
        <v>9830940</v>
      </c>
      <c r="O12" s="8">
        <v>8808272</v>
      </c>
      <c r="P12" s="8">
        <v>16791631</v>
      </c>
      <c r="Q12" s="10">
        <v>35896596</v>
      </c>
      <c r="R12" s="10">
        <v>0</v>
      </c>
    </row>
    <row r="13" spans="1:18" x14ac:dyDescent="0.25">
      <c r="A13" s="3" t="s">
        <v>13</v>
      </c>
      <c r="B13" t="s">
        <v>14</v>
      </c>
      <c r="C13" s="1">
        <v>74</v>
      </c>
      <c r="D13" s="1" t="s">
        <v>8</v>
      </c>
      <c r="E13" s="1" t="s">
        <v>16</v>
      </c>
      <c r="F13" s="1"/>
      <c r="G13" s="1"/>
      <c r="H13" s="1"/>
      <c r="I13" s="1" t="s">
        <v>48</v>
      </c>
      <c r="J13" s="1" t="s">
        <v>59</v>
      </c>
      <c r="K13" s="1" t="s">
        <v>59</v>
      </c>
      <c r="L13" s="4">
        <v>2022</v>
      </c>
      <c r="M13" s="8">
        <v>0</v>
      </c>
      <c r="N13" s="8">
        <v>0</v>
      </c>
      <c r="O13" s="8">
        <v>0</v>
      </c>
      <c r="P13" s="8">
        <v>0</v>
      </c>
      <c r="Q13" s="10">
        <v>0</v>
      </c>
      <c r="R13" s="10">
        <v>0</v>
      </c>
    </row>
    <row r="14" spans="1:18" x14ac:dyDescent="0.25">
      <c r="A14" s="3" t="s">
        <v>17</v>
      </c>
      <c r="B14" t="s">
        <v>14</v>
      </c>
      <c r="C14" s="1">
        <v>89</v>
      </c>
      <c r="D14" s="1" t="s">
        <v>8</v>
      </c>
      <c r="E14" s="1" t="s">
        <v>16</v>
      </c>
      <c r="F14" s="1"/>
      <c r="G14" s="1"/>
      <c r="H14" s="1"/>
      <c r="I14" s="1" t="s">
        <v>48</v>
      </c>
      <c r="J14" s="1" t="s">
        <v>48</v>
      </c>
      <c r="K14" s="1" t="s">
        <v>48</v>
      </c>
      <c r="L14" s="4"/>
      <c r="M14" s="8">
        <v>0</v>
      </c>
      <c r="N14" s="8">
        <v>0</v>
      </c>
      <c r="O14" s="8">
        <v>0</v>
      </c>
      <c r="P14" s="8">
        <v>1990</v>
      </c>
      <c r="Q14" s="10">
        <v>7575</v>
      </c>
      <c r="R14" s="10">
        <v>1656</v>
      </c>
    </row>
    <row r="15" spans="1:18" x14ac:dyDescent="0.25">
      <c r="A15" s="3" t="s">
        <v>18</v>
      </c>
      <c r="B15" t="s">
        <v>14</v>
      </c>
      <c r="C15" s="1">
        <v>92</v>
      </c>
      <c r="D15" s="1" t="s">
        <v>8</v>
      </c>
      <c r="E15" s="1" t="s">
        <v>16</v>
      </c>
      <c r="F15" s="1"/>
      <c r="G15" s="1"/>
      <c r="H15" s="1"/>
      <c r="I15" s="1" t="s">
        <v>48</v>
      </c>
      <c r="J15" s="1" t="s">
        <v>48</v>
      </c>
      <c r="K15" s="1" t="s">
        <v>48</v>
      </c>
      <c r="L15" s="4"/>
      <c r="M15" s="8">
        <v>0</v>
      </c>
      <c r="N15" s="8">
        <v>0</v>
      </c>
      <c r="O15" s="8">
        <v>0</v>
      </c>
      <c r="P15" s="8">
        <v>136811</v>
      </c>
      <c r="Q15" s="10">
        <v>699567</v>
      </c>
      <c r="R15" s="10">
        <v>566115</v>
      </c>
    </row>
    <row r="16" spans="1:18" x14ac:dyDescent="0.25">
      <c r="A16" s="3" t="s">
        <v>19</v>
      </c>
      <c r="B16" t="s">
        <v>14</v>
      </c>
      <c r="C16" s="1">
        <v>94</v>
      </c>
      <c r="D16" s="1" t="s">
        <v>8</v>
      </c>
      <c r="E16" s="1" t="s">
        <v>16</v>
      </c>
      <c r="F16" s="1"/>
      <c r="G16" s="1"/>
      <c r="H16" s="1"/>
      <c r="I16" s="1" t="s">
        <v>48</v>
      </c>
      <c r="J16" s="1" t="s">
        <v>48</v>
      </c>
      <c r="K16" s="1" t="s">
        <v>39</v>
      </c>
      <c r="L16" s="4"/>
      <c r="M16" s="8">
        <v>0</v>
      </c>
      <c r="N16" s="8">
        <v>0</v>
      </c>
      <c r="O16" s="8">
        <v>0</v>
      </c>
      <c r="P16" s="8">
        <v>0</v>
      </c>
      <c r="Q16" s="10">
        <v>0</v>
      </c>
      <c r="R16" s="10">
        <v>0</v>
      </c>
    </row>
    <row r="17" spans="1:18" x14ac:dyDescent="0.25">
      <c r="A17" s="3" t="s">
        <v>17</v>
      </c>
      <c r="B17" t="s">
        <v>22</v>
      </c>
      <c r="C17" s="1">
        <v>89</v>
      </c>
      <c r="D17" s="1" t="s">
        <v>8</v>
      </c>
      <c r="E17" s="1" t="s">
        <v>16</v>
      </c>
      <c r="F17" s="1"/>
      <c r="G17" s="1"/>
      <c r="H17" s="1"/>
      <c r="I17" s="1" t="s">
        <v>48</v>
      </c>
      <c r="J17" s="1" t="s">
        <v>48</v>
      </c>
      <c r="K17" s="1" t="s">
        <v>39</v>
      </c>
      <c r="L17" s="4"/>
      <c r="M17" s="8">
        <v>0</v>
      </c>
      <c r="N17" s="8">
        <v>0</v>
      </c>
      <c r="O17" s="8">
        <v>0</v>
      </c>
      <c r="P17" s="8">
        <v>320</v>
      </c>
      <c r="Q17" s="10">
        <v>199</v>
      </c>
      <c r="R17" s="10">
        <v>0</v>
      </c>
    </row>
    <row r="18" spans="1:18" x14ac:dyDescent="0.25">
      <c r="A18" s="3" t="s">
        <v>18</v>
      </c>
      <c r="B18" t="s">
        <v>22</v>
      </c>
      <c r="C18" s="1">
        <v>92</v>
      </c>
      <c r="D18" s="1" t="s">
        <v>8</v>
      </c>
      <c r="E18" s="1" t="s">
        <v>16</v>
      </c>
      <c r="F18" s="1"/>
      <c r="G18" s="1"/>
      <c r="H18" s="1"/>
      <c r="I18" s="1" t="s">
        <v>48</v>
      </c>
      <c r="J18" s="1" t="s">
        <v>48</v>
      </c>
      <c r="K18" s="1" t="s">
        <v>39</v>
      </c>
      <c r="L18" s="4"/>
      <c r="M18" s="8">
        <v>0</v>
      </c>
      <c r="N18" s="8">
        <v>0</v>
      </c>
      <c r="O18" s="8">
        <v>0</v>
      </c>
      <c r="P18" s="8">
        <v>11975</v>
      </c>
      <c r="Q18" s="10">
        <v>-157488</v>
      </c>
      <c r="R18" s="10">
        <v>0</v>
      </c>
    </row>
    <row r="19" spans="1:18" x14ac:dyDescent="0.25">
      <c r="A19" s="3" t="s">
        <v>13</v>
      </c>
      <c r="B19" t="s">
        <v>22</v>
      </c>
      <c r="C19" s="1">
        <v>74</v>
      </c>
      <c r="D19" s="1" t="s">
        <v>8</v>
      </c>
      <c r="E19" s="1" t="s">
        <v>16</v>
      </c>
      <c r="F19" s="1"/>
      <c r="G19" s="1"/>
      <c r="H19" s="1"/>
      <c r="I19" s="1" t="s">
        <v>48</v>
      </c>
      <c r="J19" s="1" t="s">
        <v>59</v>
      </c>
      <c r="K19" s="1" t="s">
        <v>59</v>
      </c>
      <c r="L19" s="4">
        <v>2022</v>
      </c>
      <c r="M19" s="9">
        <v>0</v>
      </c>
      <c r="N19" s="9">
        <v>0</v>
      </c>
      <c r="O19" s="9">
        <v>0</v>
      </c>
      <c r="P19" s="9">
        <v>39459</v>
      </c>
      <c r="Q19" s="11">
        <v>0</v>
      </c>
      <c r="R19" s="11">
        <v>0</v>
      </c>
    </row>
    <row r="20" spans="1:18" x14ac:dyDescent="0.25">
      <c r="A20" s="3" t="s">
        <v>23</v>
      </c>
      <c r="B20" t="s">
        <v>14</v>
      </c>
      <c r="C20" s="1">
        <v>74</v>
      </c>
      <c r="D20" s="1" t="s">
        <v>15</v>
      </c>
      <c r="E20" s="1" t="s">
        <v>24</v>
      </c>
      <c r="F20" s="1"/>
      <c r="G20" s="1"/>
      <c r="H20" s="1"/>
      <c r="I20" s="1" t="s">
        <v>48</v>
      </c>
      <c r="J20" s="1" t="s">
        <v>59</v>
      </c>
      <c r="K20" s="1" t="s">
        <v>59</v>
      </c>
      <c r="L20" s="4">
        <v>2022</v>
      </c>
      <c r="M20" s="8">
        <v>0</v>
      </c>
      <c r="N20" s="8">
        <v>0</v>
      </c>
      <c r="O20" s="8">
        <v>0</v>
      </c>
      <c r="P20" s="8">
        <v>2609315</v>
      </c>
      <c r="Q20" s="10">
        <v>0</v>
      </c>
      <c r="R20" s="10">
        <v>0</v>
      </c>
    </row>
    <row r="21" spans="1:18" x14ac:dyDescent="0.25">
      <c r="A21" s="3" t="s">
        <v>25</v>
      </c>
      <c r="B21" t="s">
        <v>14</v>
      </c>
      <c r="C21" s="1">
        <v>89</v>
      </c>
      <c r="D21" s="1" t="s">
        <v>15</v>
      </c>
      <c r="E21" s="1" t="s">
        <v>24</v>
      </c>
      <c r="F21" s="1"/>
      <c r="G21" s="1"/>
      <c r="H21" s="1"/>
      <c r="I21" s="1" t="s">
        <v>48</v>
      </c>
      <c r="J21" s="1" t="s">
        <v>48</v>
      </c>
      <c r="K21" s="1" t="s">
        <v>48</v>
      </c>
      <c r="L21" s="4"/>
      <c r="M21" s="8">
        <v>0</v>
      </c>
      <c r="N21" s="8">
        <v>0</v>
      </c>
      <c r="O21" s="8">
        <v>0</v>
      </c>
      <c r="P21" s="8">
        <v>91364401</v>
      </c>
      <c r="Q21" s="10">
        <v>100830756</v>
      </c>
      <c r="R21" s="10">
        <v>29811184</v>
      </c>
    </row>
    <row r="22" spans="1:18" x14ac:dyDescent="0.25">
      <c r="A22" s="3" t="s">
        <v>26</v>
      </c>
      <c r="B22" t="s">
        <v>14</v>
      </c>
      <c r="C22" s="1">
        <v>92</v>
      </c>
      <c r="D22" s="1" t="s">
        <v>15</v>
      </c>
      <c r="E22" s="1" t="s">
        <v>24</v>
      </c>
      <c r="F22" s="1"/>
      <c r="G22" s="1"/>
      <c r="H22" s="1"/>
      <c r="I22" s="1" t="s">
        <v>48</v>
      </c>
      <c r="J22" s="1" t="s">
        <v>48</v>
      </c>
      <c r="K22" s="1" t="s">
        <v>48</v>
      </c>
      <c r="L22" s="4"/>
      <c r="M22" s="8">
        <v>0</v>
      </c>
      <c r="N22" s="8">
        <v>0</v>
      </c>
      <c r="O22" s="8">
        <v>0</v>
      </c>
      <c r="P22" s="8">
        <v>157537372</v>
      </c>
      <c r="Q22" s="10">
        <v>200921012</v>
      </c>
      <c r="R22" s="10">
        <v>63590784</v>
      </c>
    </row>
    <row r="23" spans="1:18" x14ac:dyDescent="0.25">
      <c r="A23" s="3" t="s">
        <v>27</v>
      </c>
      <c r="B23" t="s">
        <v>14</v>
      </c>
      <c r="C23" s="1">
        <v>94</v>
      </c>
      <c r="D23" s="1" t="s">
        <v>15</v>
      </c>
      <c r="E23" s="1" t="s">
        <v>24</v>
      </c>
      <c r="F23" s="1"/>
      <c r="G23" s="1"/>
      <c r="H23" s="1"/>
      <c r="I23" s="1" t="s">
        <v>48</v>
      </c>
      <c r="J23" s="1" t="s">
        <v>48</v>
      </c>
      <c r="K23" s="1" t="s">
        <v>39</v>
      </c>
      <c r="L23" s="4"/>
      <c r="M23" s="8">
        <v>0</v>
      </c>
      <c r="N23" s="8">
        <v>0</v>
      </c>
      <c r="O23" s="8">
        <v>0</v>
      </c>
      <c r="P23" s="8">
        <v>0</v>
      </c>
      <c r="Q23" s="10">
        <v>0</v>
      </c>
      <c r="R23" s="10">
        <v>0</v>
      </c>
    </row>
    <row r="24" spans="1:18" x14ac:dyDescent="0.25">
      <c r="A24" s="3" t="s">
        <v>61</v>
      </c>
      <c r="B24" t="s">
        <v>11</v>
      </c>
      <c r="C24" s="1">
        <v>23</v>
      </c>
      <c r="D24" s="1" t="s">
        <v>8</v>
      </c>
      <c r="E24" s="1" t="s">
        <v>24</v>
      </c>
      <c r="F24" s="1" t="s">
        <v>47</v>
      </c>
      <c r="G24" s="1" t="s">
        <v>47</v>
      </c>
      <c r="H24" s="1" t="s">
        <v>47</v>
      </c>
      <c r="I24" s="1" t="s">
        <v>47</v>
      </c>
      <c r="J24" s="1" t="s">
        <v>60</v>
      </c>
      <c r="K24" s="1" t="s">
        <v>60</v>
      </c>
      <c r="L24" s="4">
        <v>2022</v>
      </c>
      <c r="M24" s="8">
        <v>41657180</v>
      </c>
      <c r="N24" s="8">
        <v>46021408</v>
      </c>
      <c r="O24" s="8">
        <v>53786144</v>
      </c>
      <c r="P24" s="8">
        <v>0</v>
      </c>
      <c r="Q24" s="10">
        <v>0</v>
      </c>
      <c r="R24" s="10">
        <v>0</v>
      </c>
    </row>
    <row r="25" spans="1:18" x14ac:dyDescent="0.25">
      <c r="A25" s="3" t="s">
        <v>61</v>
      </c>
      <c r="B25" t="s">
        <v>10</v>
      </c>
      <c r="C25" s="1">
        <v>23</v>
      </c>
      <c r="D25" s="1" t="s">
        <v>8</v>
      </c>
      <c r="E25" s="1" t="s">
        <v>24</v>
      </c>
      <c r="F25" s="1" t="s">
        <v>47</v>
      </c>
      <c r="G25" s="1" t="s">
        <v>47</v>
      </c>
      <c r="H25" s="1" t="s">
        <v>47</v>
      </c>
      <c r="I25" s="1" t="s">
        <v>47</v>
      </c>
      <c r="J25" s="1" t="s">
        <v>60</v>
      </c>
      <c r="K25" s="1" t="s">
        <v>60</v>
      </c>
      <c r="L25" s="4">
        <v>2022</v>
      </c>
      <c r="M25" s="8">
        <v>224736433</v>
      </c>
      <c r="N25" s="8">
        <v>230694954</v>
      </c>
      <c r="O25" s="8">
        <v>223908198</v>
      </c>
      <c r="P25" s="8">
        <v>0</v>
      </c>
      <c r="Q25" s="10">
        <v>0</v>
      </c>
      <c r="R25" s="10">
        <v>0</v>
      </c>
    </row>
    <row r="26" spans="1:18" x14ac:dyDescent="0.25">
      <c r="A26" s="3" t="s">
        <v>62</v>
      </c>
      <c r="B26" t="s">
        <v>11</v>
      </c>
      <c r="C26" s="1">
        <v>22</v>
      </c>
      <c r="D26" s="1" t="s">
        <v>8</v>
      </c>
      <c r="E26" s="1" t="s">
        <v>24</v>
      </c>
      <c r="F26" s="1" t="s">
        <v>47</v>
      </c>
      <c r="G26" s="1" t="s">
        <v>47</v>
      </c>
      <c r="H26" s="1" t="s">
        <v>47</v>
      </c>
      <c r="I26" s="1" t="s">
        <v>47</v>
      </c>
      <c r="J26" s="1" t="s">
        <v>60</v>
      </c>
      <c r="K26" s="1" t="s">
        <v>60</v>
      </c>
      <c r="L26" s="4">
        <v>2022</v>
      </c>
      <c r="M26" s="8">
        <v>53253783</v>
      </c>
      <c r="N26" s="8">
        <v>49699761</v>
      </c>
      <c r="O26" s="8">
        <v>53119755</v>
      </c>
      <c r="P26" s="8">
        <v>0</v>
      </c>
      <c r="Q26" s="10">
        <v>0</v>
      </c>
      <c r="R26" s="10">
        <v>0</v>
      </c>
    </row>
    <row r="27" spans="1:18" x14ac:dyDescent="0.25">
      <c r="A27" s="3" t="s">
        <v>62</v>
      </c>
      <c r="B27" t="s">
        <v>10</v>
      </c>
      <c r="C27" s="1">
        <v>22</v>
      </c>
      <c r="D27" s="1" t="s">
        <v>8</v>
      </c>
      <c r="E27" s="1" t="s">
        <v>24</v>
      </c>
      <c r="F27" s="1" t="s">
        <v>47</v>
      </c>
      <c r="G27" s="1" t="s">
        <v>47</v>
      </c>
      <c r="H27" s="1" t="s">
        <v>47</v>
      </c>
      <c r="I27" s="1" t="s">
        <v>47</v>
      </c>
      <c r="J27" s="1" t="s">
        <v>60</v>
      </c>
      <c r="K27" s="1" t="s">
        <v>60</v>
      </c>
      <c r="L27" s="4">
        <v>2022</v>
      </c>
      <c r="M27" s="8">
        <v>269772355</v>
      </c>
      <c r="N27" s="8">
        <v>256828176</v>
      </c>
      <c r="O27" s="8">
        <v>233102035</v>
      </c>
      <c r="P27" s="8">
        <v>0</v>
      </c>
      <c r="Q27" s="10">
        <v>0</v>
      </c>
      <c r="R27" s="10">
        <v>0</v>
      </c>
    </row>
    <row r="28" spans="1:18" x14ac:dyDescent="0.25">
      <c r="A28" s="3" t="s">
        <v>28</v>
      </c>
      <c r="B28" t="s">
        <v>7</v>
      </c>
      <c r="C28" s="1" t="s">
        <v>29</v>
      </c>
      <c r="D28" s="1" t="s">
        <v>8</v>
      </c>
      <c r="E28" s="1" t="s">
        <v>24</v>
      </c>
      <c r="F28" s="1" t="s">
        <v>47</v>
      </c>
      <c r="G28" s="1" t="s">
        <v>47</v>
      </c>
      <c r="H28" s="1" t="s">
        <v>47</v>
      </c>
      <c r="I28" s="1" t="s">
        <v>47</v>
      </c>
      <c r="J28" s="1" t="s">
        <v>60</v>
      </c>
      <c r="K28" s="1" t="s">
        <v>60</v>
      </c>
      <c r="L28" s="4">
        <v>2022</v>
      </c>
      <c r="M28" s="8">
        <v>0</v>
      </c>
      <c r="N28" s="8">
        <v>31178274</v>
      </c>
      <c r="O28" s="8">
        <v>37787253</v>
      </c>
      <c r="P28" s="8">
        <v>28995385</v>
      </c>
      <c r="Q28" s="10">
        <v>0</v>
      </c>
      <c r="R28" s="10">
        <v>0</v>
      </c>
    </row>
    <row r="29" spans="1:18" x14ac:dyDescent="0.25">
      <c r="A29" s="3" t="s">
        <v>30</v>
      </c>
      <c r="B29" t="s">
        <v>31</v>
      </c>
      <c r="C29" s="1">
        <v>57</v>
      </c>
      <c r="D29" s="1" t="s">
        <v>8</v>
      </c>
      <c r="E29" s="1" t="s">
        <v>24</v>
      </c>
      <c r="F29" s="1" t="s">
        <v>47</v>
      </c>
      <c r="G29" s="1" t="s">
        <v>47</v>
      </c>
      <c r="H29" s="1" t="s">
        <v>47</v>
      </c>
      <c r="I29" s="1" t="s">
        <v>47</v>
      </c>
      <c r="J29" s="1" t="s">
        <v>47</v>
      </c>
      <c r="K29" s="1" t="s">
        <v>47</v>
      </c>
      <c r="L29" s="4"/>
      <c r="M29" s="8">
        <v>0</v>
      </c>
      <c r="N29" s="8">
        <v>0</v>
      </c>
      <c r="O29" s="8">
        <v>188063956</v>
      </c>
      <c r="P29" s="8">
        <v>670184132</v>
      </c>
      <c r="Q29" s="10">
        <v>505850413</v>
      </c>
      <c r="R29" s="10">
        <v>96108688</v>
      </c>
    </row>
    <row r="30" spans="1:18" x14ac:dyDescent="0.25">
      <c r="A30" s="3" t="s">
        <v>30</v>
      </c>
      <c r="B30" t="s">
        <v>32</v>
      </c>
      <c r="C30" s="1">
        <v>57</v>
      </c>
      <c r="D30" s="1" t="s">
        <v>8</v>
      </c>
      <c r="E30" s="1" t="s">
        <v>24</v>
      </c>
      <c r="F30" s="1" t="s">
        <v>47</v>
      </c>
      <c r="G30" s="1" t="s">
        <v>47</v>
      </c>
      <c r="H30" s="1" t="s">
        <v>47</v>
      </c>
      <c r="I30" s="1" t="s">
        <v>47</v>
      </c>
      <c r="J30" s="1" t="s">
        <v>47</v>
      </c>
      <c r="K30" s="1" t="s">
        <v>47</v>
      </c>
      <c r="L30" s="4"/>
      <c r="M30" s="8">
        <v>0</v>
      </c>
      <c r="N30" s="8">
        <v>0</v>
      </c>
      <c r="O30" s="8">
        <v>0</v>
      </c>
      <c r="P30" s="8">
        <v>7424192</v>
      </c>
      <c r="Q30" s="10">
        <v>26043605</v>
      </c>
      <c r="R30" s="10">
        <v>12328771</v>
      </c>
    </row>
    <row r="31" spans="1:18" x14ac:dyDescent="0.25">
      <c r="A31" s="3" t="s">
        <v>33</v>
      </c>
      <c r="B31" t="s">
        <v>21</v>
      </c>
      <c r="C31" s="1">
        <v>8</v>
      </c>
      <c r="D31" s="1" t="s">
        <v>8</v>
      </c>
      <c r="E31" s="1" t="s">
        <v>24</v>
      </c>
      <c r="F31" s="1" t="s">
        <v>48</v>
      </c>
      <c r="G31" s="1" t="s">
        <v>48</v>
      </c>
      <c r="H31" s="1" t="s">
        <v>48</v>
      </c>
      <c r="I31" s="1" t="s">
        <v>48</v>
      </c>
      <c r="J31" s="1" t="s">
        <v>48</v>
      </c>
      <c r="K31" s="1" t="s">
        <v>39</v>
      </c>
      <c r="L31" s="4"/>
      <c r="M31" s="8">
        <v>0</v>
      </c>
      <c r="N31" s="8">
        <v>1429576682</v>
      </c>
      <c r="O31" s="8">
        <v>2258826569</v>
      </c>
      <c r="P31" s="8">
        <v>1942800425</v>
      </c>
      <c r="Q31" s="10">
        <v>2506625798</v>
      </c>
      <c r="R31" s="10">
        <v>0</v>
      </c>
    </row>
    <row r="32" spans="1:18" x14ac:dyDescent="0.25">
      <c r="A32" s="3" t="s">
        <v>34</v>
      </c>
      <c r="B32" t="s">
        <v>7</v>
      </c>
      <c r="C32" s="1">
        <v>30</v>
      </c>
      <c r="D32" s="1" t="s">
        <v>8</v>
      </c>
      <c r="E32" s="1" t="s">
        <v>24</v>
      </c>
      <c r="F32" s="1"/>
      <c r="G32" s="1"/>
      <c r="H32" s="1"/>
      <c r="I32" s="1" t="s">
        <v>48</v>
      </c>
      <c r="J32" s="1" t="s">
        <v>59</v>
      </c>
      <c r="K32" s="1" t="s">
        <v>59</v>
      </c>
      <c r="L32" s="4">
        <v>2022</v>
      </c>
      <c r="M32" s="8">
        <v>0</v>
      </c>
      <c r="N32" s="8">
        <v>0</v>
      </c>
      <c r="O32" s="8">
        <v>0</v>
      </c>
      <c r="P32" s="8">
        <v>61480</v>
      </c>
      <c r="Q32" s="10">
        <v>0</v>
      </c>
      <c r="R32" s="10">
        <v>0</v>
      </c>
    </row>
    <row r="33" spans="1:18" x14ac:dyDescent="0.25">
      <c r="A33" s="3" t="s">
        <v>35</v>
      </c>
      <c r="B33" t="s">
        <v>11</v>
      </c>
      <c r="C33" s="1">
        <v>66</v>
      </c>
      <c r="D33" s="1" t="s">
        <v>8</v>
      </c>
      <c r="E33" s="1" t="s">
        <v>24</v>
      </c>
      <c r="F33" s="1"/>
      <c r="G33" s="1"/>
      <c r="H33" s="1"/>
      <c r="I33" s="1" t="s">
        <v>48</v>
      </c>
      <c r="J33" s="1" t="s">
        <v>48</v>
      </c>
      <c r="K33" s="1" t="s">
        <v>39</v>
      </c>
      <c r="L33" s="4"/>
      <c r="M33" s="8">
        <v>0</v>
      </c>
      <c r="N33" s="8">
        <v>0</v>
      </c>
      <c r="O33" s="8">
        <v>0</v>
      </c>
      <c r="P33" s="8">
        <v>46573924</v>
      </c>
      <c r="Q33" s="10">
        <v>60488565</v>
      </c>
      <c r="R33" s="10">
        <v>0</v>
      </c>
    </row>
    <row r="34" spans="1:18" x14ac:dyDescent="0.25">
      <c r="A34" s="3" t="s">
        <v>36</v>
      </c>
      <c r="B34" t="s">
        <v>37</v>
      </c>
      <c r="C34" s="1">
        <v>54</v>
      </c>
      <c r="D34" s="1" t="s">
        <v>8</v>
      </c>
      <c r="E34" s="1" t="s">
        <v>24</v>
      </c>
      <c r="F34" s="1"/>
      <c r="G34" s="1"/>
      <c r="H34" s="1"/>
      <c r="I34" s="1" t="s">
        <v>48</v>
      </c>
      <c r="J34" s="1" t="s">
        <v>48</v>
      </c>
      <c r="K34" s="1" t="s">
        <v>39</v>
      </c>
      <c r="L34" s="4"/>
      <c r="M34" s="8">
        <v>0</v>
      </c>
      <c r="N34" s="8">
        <v>0</v>
      </c>
      <c r="O34" s="8">
        <v>0</v>
      </c>
      <c r="P34" s="8">
        <v>77611819</v>
      </c>
      <c r="Q34" s="10">
        <v>-3141030</v>
      </c>
      <c r="R34" s="10">
        <v>0</v>
      </c>
    </row>
    <row r="35" spans="1:18" x14ac:dyDescent="0.25">
      <c r="A35" s="3" t="s">
        <v>38</v>
      </c>
      <c r="B35" t="s">
        <v>37</v>
      </c>
      <c r="C35" s="1">
        <v>33</v>
      </c>
      <c r="D35" s="1" t="s">
        <v>8</v>
      </c>
      <c r="E35" s="1" t="s">
        <v>24</v>
      </c>
      <c r="F35" s="1"/>
      <c r="G35" s="1"/>
      <c r="H35" s="1"/>
      <c r="I35" s="1" t="s">
        <v>48</v>
      </c>
      <c r="J35" s="1" t="s">
        <v>48</v>
      </c>
      <c r="K35" s="1" t="s">
        <v>39</v>
      </c>
      <c r="L35" s="4"/>
      <c r="M35" s="8">
        <v>0</v>
      </c>
      <c r="N35" s="8">
        <v>0</v>
      </c>
      <c r="O35" s="8">
        <v>0</v>
      </c>
      <c r="P35" s="8">
        <v>74395269</v>
      </c>
      <c r="Q35" s="10">
        <v>-2796853</v>
      </c>
      <c r="R35" s="10">
        <v>0</v>
      </c>
    </row>
    <row r="36" spans="1:18" x14ac:dyDescent="0.25">
      <c r="A36" s="3" t="s">
        <v>40</v>
      </c>
      <c r="B36" t="s">
        <v>37</v>
      </c>
      <c r="C36" s="1">
        <v>44</v>
      </c>
      <c r="D36" s="1" t="s">
        <v>8</v>
      </c>
      <c r="E36" s="1" t="s">
        <v>24</v>
      </c>
      <c r="F36" s="1"/>
      <c r="G36" s="1"/>
      <c r="H36" s="1"/>
      <c r="I36" s="1" t="s">
        <v>48</v>
      </c>
      <c r="J36" s="1" t="s">
        <v>48</v>
      </c>
      <c r="K36" s="1" t="s">
        <v>39</v>
      </c>
      <c r="L36" s="4"/>
      <c r="M36" s="8">
        <v>0</v>
      </c>
      <c r="N36" s="8">
        <v>0</v>
      </c>
      <c r="O36" s="8">
        <v>0</v>
      </c>
      <c r="P36" s="8">
        <v>159038892</v>
      </c>
      <c r="Q36" s="10">
        <v>65071839</v>
      </c>
      <c r="R36" s="10">
        <v>0</v>
      </c>
    </row>
    <row r="37" spans="1:18" x14ac:dyDescent="0.25">
      <c r="A37" s="3" t="s">
        <v>41</v>
      </c>
      <c r="B37" t="s">
        <v>42</v>
      </c>
      <c r="C37" s="1">
        <v>18</v>
      </c>
      <c r="D37" s="1" t="s">
        <v>8</v>
      </c>
      <c r="E37" s="1" t="s">
        <v>24</v>
      </c>
      <c r="F37" s="1"/>
      <c r="G37" s="1"/>
      <c r="H37" s="1"/>
      <c r="I37" s="1" t="s">
        <v>48</v>
      </c>
      <c r="J37" s="1" t="s">
        <v>59</v>
      </c>
      <c r="K37" s="1" t="s">
        <v>59</v>
      </c>
      <c r="L37" s="4">
        <v>2022</v>
      </c>
      <c r="M37" s="8">
        <v>0</v>
      </c>
      <c r="N37" s="8">
        <v>0</v>
      </c>
      <c r="O37" s="8">
        <v>0</v>
      </c>
      <c r="P37" s="8">
        <v>136414343</v>
      </c>
      <c r="Q37" s="10">
        <v>0</v>
      </c>
      <c r="R37" s="10">
        <v>0</v>
      </c>
    </row>
    <row r="38" spans="1:18" x14ac:dyDescent="0.25">
      <c r="A38" s="3" t="s">
        <v>23</v>
      </c>
      <c r="B38" t="s">
        <v>14</v>
      </c>
      <c r="C38" s="1">
        <v>74</v>
      </c>
      <c r="D38" s="1" t="s">
        <v>8</v>
      </c>
      <c r="E38" s="1" t="s">
        <v>24</v>
      </c>
      <c r="F38" s="1"/>
      <c r="G38" s="1"/>
      <c r="H38" s="1"/>
      <c r="I38" s="1" t="s">
        <v>48</v>
      </c>
      <c r="J38" s="1" t="s">
        <v>59</v>
      </c>
      <c r="K38" s="1" t="s">
        <v>59</v>
      </c>
      <c r="L38" s="4">
        <v>2022</v>
      </c>
      <c r="M38" s="8">
        <v>0</v>
      </c>
      <c r="N38" s="8">
        <v>0</v>
      </c>
      <c r="O38" s="8">
        <v>0</v>
      </c>
      <c r="P38" s="8">
        <v>0</v>
      </c>
      <c r="Q38" s="10">
        <v>0</v>
      </c>
      <c r="R38" s="10">
        <v>0</v>
      </c>
    </row>
    <row r="39" spans="1:18" x14ac:dyDescent="0.25">
      <c r="A39" s="3" t="s">
        <v>25</v>
      </c>
      <c r="B39" t="s">
        <v>14</v>
      </c>
      <c r="C39" s="1">
        <v>89</v>
      </c>
      <c r="D39" s="1" t="s">
        <v>8</v>
      </c>
      <c r="E39" s="1" t="s">
        <v>24</v>
      </c>
      <c r="F39" s="1"/>
      <c r="G39" s="1"/>
      <c r="H39" s="1"/>
      <c r="I39" s="1" t="s">
        <v>48</v>
      </c>
      <c r="J39" s="1" t="s">
        <v>48</v>
      </c>
      <c r="K39" s="1" t="s">
        <v>48</v>
      </c>
      <c r="L39" s="4"/>
      <c r="M39" s="8">
        <v>0</v>
      </c>
      <c r="N39" s="8">
        <v>0</v>
      </c>
      <c r="O39" s="8">
        <v>0</v>
      </c>
      <c r="P39" s="8">
        <v>157252006</v>
      </c>
      <c r="Q39" s="10">
        <v>172394374</v>
      </c>
      <c r="R39" s="10">
        <v>53808083</v>
      </c>
    </row>
    <row r="40" spans="1:18" x14ac:dyDescent="0.25">
      <c r="A40" s="3" t="s">
        <v>26</v>
      </c>
      <c r="B40" t="s">
        <v>14</v>
      </c>
      <c r="C40" s="1">
        <v>92</v>
      </c>
      <c r="D40" s="1" t="s">
        <v>8</v>
      </c>
      <c r="E40" s="1" t="s">
        <v>24</v>
      </c>
      <c r="F40" s="1"/>
      <c r="G40" s="1"/>
      <c r="H40" s="1"/>
      <c r="I40" s="1" t="s">
        <v>48</v>
      </c>
      <c r="J40" s="1" t="s">
        <v>48</v>
      </c>
      <c r="K40" s="1" t="s">
        <v>48</v>
      </c>
      <c r="L40" s="4"/>
      <c r="M40" s="8">
        <v>0</v>
      </c>
      <c r="N40" s="8">
        <v>0</v>
      </c>
      <c r="O40" s="8">
        <v>0</v>
      </c>
      <c r="P40" s="8">
        <v>539479687</v>
      </c>
      <c r="Q40" s="10">
        <v>760985068</v>
      </c>
      <c r="R40" s="10">
        <v>256963663</v>
      </c>
    </row>
    <row r="41" spans="1:18" x14ac:dyDescent="0.25">
      <c r="A41" s="3" t="s">
        <v>27</v>
      </c>
      <c r="B41" t="s">
        <v>14</v>
      </c>
      <c r="C41" s="1">
        <v>94</v>
      </c>
      <c r="D41" s="1" t="s">
        <v>8</v>
      </c>
      <c r="E41" s="1" t="s">
        <v>24</v>
      </c>
      <c r="F41" s="1"/>
      <c r="G41" s="1"/>
      <c r="H41" s="1"/>
      <c r="I41" s="1" t="s">
        <v>48</v>
      </c>
      <c r="J41" s="1" t="s">
        <v>48</v>
      </c>
      <c r="K41" s="1" t="s">
        <v>39</v>
      </c>
      <c r="L41" s="4"/>
      <c r="M41" s="8">
        <v>0</v>
      </c>
      <c r="N41" s="8">
        <v>0</v>
      </c>
      <c r="O41" s="8">
        <v>0</v>
      </c>
      <c r="P41" s="8">
        <v>143894</v>
      </c>
      <c r="Q41" s="10">
        <v>0</v>
      </c>
      <c r="R41" s="10">
        <v>0</v>
      </c>
    </row>
    <row r="42" spans="1:18" x14ac:dyDescent="0.25">
      <c r="A42" s="3" t="s">
        <v>25</v>
      </c>
      <c r="B42" t="s">
        <v>22</v>
      </c>
      <c r="C42" s="1">
        <v>89</v>
      </c>
      <c r="D42" s="1" t="s">
        <v>8</v>
      </c>
      <c r="E42" s="1" t="s">
        <v>24</v>
      </c>
      <c r="F42" s="1"/>
      <c r="G42" s="1"/>
      <c r="H42" s="1"/>
      <c r="I42" s="1" t="s">
        <v>48</v>
      </c>
      <c r="J42" s="1" t="s">
        <v>48</v>
      </c>
      <c r="K42" s="1" t="s">
        <v>39</v>
      </c>
      <c r="L42" s="4"/>
      <c r="M42" s="8">
        <v>0</v>
      </c>
      <c r="N42" s="8">
        <v>0</v>
      </c>
      <c r="O42" s="8">
        <v>0</v>
      </c>
      <c r="P42" s="8">
        <v>1227985</v>
      </c>
      <c r="Q42" s="10">
        <v>488472</v>
      </c>
      <c r="R42" s="10">
        <v>0</v>
      </c>
    </row>
    <row r="43" spans="1:18" x14ac:dyDescent="0.25">
      <c r="A43" s="3" t="s">
        <v>26</v>
      </c>
      <c r="B43" t="s">
        <v>22</v>
      </c>
      <c r="C43" s="1">
        <v>92</v>
      </c>
      <c r="D43" s="1" t="s">
        <v>8</v>
      </c>
      <c r="E43" s="1" t="s">
        <v>24</v>
      </c>
      <c r="F43" s="1"/>
      <c r="G43" s="1"/>
      <c r="H43" s="1"/>
      <c r="I43" s="1" t="s">
        <v>48</v>
      </c>
      <c r="J43" s="1" t="s">
        <v>48</v>
      </c>
      <c r="K43" s="1" t="s">
        <v>39</v>
      </c>
      <c r="L43" s="4"/>
      <c r="M43" s="8">
        <v>0</v>
      </c>
      <c r="N43" s="8">
        <v>0</v>
      </c>
      <c r="O43" s="8">
        <v>0</v>
      </c>
      <c r="P43" s="8">
        <v>40092263</v>
      </c>
      <c r="Q43" s="10">
        <v>476932463</v>
      </c>
      <c r="R43" s="10">
        <v>0</v>
      </c>
    </row>
    <row r="44" spans="1:18" x14ac:dyDescent="0.25">
      <c r="A44" s="3" t="s">
        <v>23</v>
      </c>
      <c r="B44" t="s">
        <v>22</v>
      </c>
      <c r="C44" s="1">
        <v>74</v>
      </c>
      <c r="D44" s="1" t="s">
        <v>8</v>
      </c>
      <c r="E44" s="1" t="s">
        <v>24</v>
      </c>
      <c r="F44" s="1"/>
      <c r="G44" s="1"/>
      <c r="H44" s="1"/>
      <c r="I44" s="1" t="s">
        <v>48</v>
      </c>
      <c r="J44" s="1" t="s">
        <v>59</v>
      </c>
      <c r="K44" s="1" t="s">
        <v>59</v>
      </c>
      <c r="L44" s="4">
        <v>2022</v>
      </c>
      <c r="M44" s="8">
        <v>0</v>
      </c>
      <c r="N44" s="8">
        <v>0</v>
      </c>
      <c r="O44" s="8">
        <v>0</v>
      </c>
      <c r="P44" s="8">
        <v>259960303</v>
      </c>
      <c r="Q44" s="10">
        <v>0</v>
      </c>
      <c r="R44" s="10">
        <v>0</v>
      </c>
    </row>
    <row r="45" spans="1:18" x14ac:dyDescent="0.25">
      <c r="A45" s="3" t="s">
        <v>43</v>
      </c>
      <c r="B45" t="s">
        <v>14</v>
      </c>
      <c r="C45" s="1">
        <v>77</v>
      </c>
      <c r="D45" s="1" t="s">
        <v>15</v>
      </c>
      <c r="E45" s="1" t="s">
        <v>24</v>
      </c>
      <c r="F45" s="1"/>
      <c r="G45" s="1"/>
      <c r="H45" s="1"/>
      <c r="I45" s="1" t="s">
        <v>48</v>
      </c>
      <c r="J45" s="1" t="s">
        <v>48</v>
      </c>
      <c r="K45" s="1" t="s">
        <v>39</v>
      </c>
      <c r="L45" s="4"/>
      <c r="M45" s="8">
        <v>0</v>
      </c>
      <c r="N45" s="8">
        <v>0</v>
      </c>
      <c r="O45" s="8">
        <v>0</v>
      </c>
      <c r="P45" s="8">
        <v>0</v>
      </c>
      <c r="Q45" s="10">
        <v>31052</v>
      </c>
      <c r="R45" s="10">
        <v>0</v>
      </c>
    </row>
    <row r="46" spans="1:18" x14ac:dyDescent="0.25">
      <c r="A46" s="3" t="s">
        <v>43</v>
      </c>
      <c r="B46" t="s">
        <v>14</v>
      </c>
      <c r="C46" s="1">
        <v>77</v>
      </c>
      <c r="D46" s="1" t="s">
        <v>15</v>
      </c>
      <c r="E46" s="1" t="s">
        <v>16</v>
      </c>
      <c r="F46" s="1"/>
      <c r="G46" s="1"/>
      <c r="H46" s="1"/>
      <c r="I46" s="1" t="s">
        <v>48</v>
      </c>
      <c r="J46" s="1" t="s">
        <v>48</v>
      </c>
      <c r="K46" s="1" t="s">
        <v>39</v>
      </c>
      <c r="L46" s="4"/>
      <c r="M46" s="8">
        <v>0</v>
      </c>
      <c r="N46" s="8">
        <v>0</v>
      </c>
      <c r="O46" s="8">
        <v>0</v>
      </c>
      <c r="P46" s="8">
        <v>0</v>
      </c>
      <c r="Q46" s="10">
        <v>0</v>
      </c>
      <c r="R46" s="10">
        <v>0</v>
      </c>
    </row>
    <row r="47" spans="1:18" x14ac:dyDescent="0.25">
      <c r="A47" s="3" t="s">
        <v>43</v>
      </c>
      <c r="B47" t="s">
        <v>14</v>
      </c>
      <c r="C47" s="1">
        <v>77</v>
      </c>
      <c r="D47" s="1" t="s">
        <v>8</v>
      </c>
      <c r="E47" s="1" t="s">
        <v>24</v>
      </c>
      <c r="F47" s="1"/>
      <c r="G47" s="1"/>
      <c r="H47" s="1"/>
      <c r="I47" s="1" t="s">
        <v>48</v>
      </c>
      <c r="J47" s="1" t="s">
        <v>48</v>
      </c>
      <c r="K47" s="1" t="s">
        <v>39</v>
      </c>
      <c r="L47" s="4"/>
      <c r="M47" s="8">
        <v>0</v>
      </c>
      <c r="N47" s="8">
        <v>0</v>
      </c>
      <c r="O47" s="8">
        <v>0</v>
      </c>
      <c r="P47" s="8">
        <v>0</v>
      </c>
      <c r="Q47" s="10">
        <v>0</v>
      </c>
      <c r="R47" s="10">
        <v>0</v>
      </c>
    </row>
    <row r="48" spans="1:18" x14ac:dyDescent="0.25">
      <c r="A48" s="3" t="s">
        <v>43</v>
      </c>
      <c r="B48" t="s">
        <v>14</v>
      </c>
      <c r="C48" s="1">
        <v>77</v>
      </c>
      <c r="D48" s="1" t="s">
        <v>8</v>
      </c>
      <c r="E48" s="1" t="s">
        <v>16</v>
      </c>
      <c r="F48" s="1"/>
      <c r="G48" s="1"/>
      <c r="H48" s="1"/>
      <c r="I48" s="1" t="s">
        <v>48</v>
      </c>
      <c r="J48" s="1" t="s">
        <v>48</v>
      </c>
      <c r="K48" s="1" t="s">
        <v>39</v>
      </c>
      <c r="L48" s="4"/>
      <c r="M48" s="8">
        <v>0</v>
      </c>
      <c r="N48" s="8">
        <v>0</v>
      </c>
      <c r="O48" s="8">
        <v>0</v>
      </c>
      <c r="P48" s="8">
        <v>0</v>
      </c>
      <c r="Q48" s="10">
        <v>0</v>
      </c>
      <c r="R48" s="10">
        <v>0</v>
      </c>
    </row>
    <row r="49" spans="1:18" x14ac:dyDescent="0.25">
      <c r="A49" t="s">
        <v>44</v>
      </c>
      <c r="B49" t="s">
        <v>46</v>
      </c>
      <c r="C49" s="1" t="s">
        <v>45</v>
      </c>
      <c r="D49" s="1" t="s">
        <v>8</v>
      </c>
      <c r="E49" s="1" t="s">
        <v>16</v>
      </c>
      <c r="F49" s="1" t="s">
        <v>48</v>
      </c>
      <c r="G49" s="1" t="s">
        <v>48</v>
      </c>
      <c r="H49" s="1" t="s">
        <v>48</v>
      </c>
      <c r="I49" s="1" t="s">
        <v>48</v>
      </c>
      <c r="J49" s="1" t="s">
        <v>48</v>
      </c>
      <c r="K49" s="1" t="s">
        <v>39</v>
      </c>
      <c r="M49" s="8">
        <v>0</v>
      </c>
      <c r="N49" s="8">
        <v>0</v>
      </c>
      <c r="O49" s="8">
        <v>-5084785</v>
      </c>
      <c r="P49" s="8">
        <v>0</v>
      </c>
      <c r="Q49" s="10">
        <v>-4726091</v>
      </c>
      <c r="R49" s="10">
        <v>0</v>
      </c>
    </row>
    <row r="50" spans="1:18" x14ac:dyDescent="0.25">
      <c r="M50" s="12"/>
      <c r="N50" s="12"/>
      <c r="O50" s="12"/>
      <c r="P50" s="12"/>
      <c r="Q50" s="12"/>
      <c r="R50" s="12"/>
    </row>
    <row r="51" spans="1:18" x14ac:dyDescent="0.25">
      <c r="A51" t="s">
        <v>57</v>
      </c>
      <c r="K51" s="13" t="s">
        <v>69</v>
      </c>
      <c r="M51" s="12" t="s">
        <v>84</v>
      </c>
      <c r="N51" s="12" t="s">
        <v>85</v>
      </c>
      <c r="O51" s="12" t="s">
        <v>86</v>
      </c>
      <c r="P51" s="12" t="s">
        <v>79</v>
      </c>
      <c r="Q51" s="12" t="s">
        <v>80</v>
      </c>
      <c r="R51" s="12" t="s">
        <v>87</v>
      </c>
    </row>
    <row r="52" spans="1:18" x14ac:dyDescent="0.25">
      <c r="A52" t="s">
        <v>56</v>
      </c>
      <c r="K52" t="s">
        <v>70</v>
      </c>
      <c r="M52" s="12"/>
      <c r="N52" s="12"/>
      <c r="O52" s="12"/>
      <c r="P52" s="12"/>
      <c r="Q52" s="12"/>
      <c r="R52" s="12"/>
    </row>
    <row r="53" spans="1:18" x14ac:dyDescent="0.25">
      <c r="A53" t="s">
        <v>58</v>
      </c>
      <c r="K53" s="14" t="s">
        <v>60</v>
      </c>
      <c r="M53" s="7">
        <f t="shared" ref="M53:R54" si="0">SUMIFS(M$4:M$49,$K$4:$K$49,$K53,$E$4:$E$49,"Both")+SUMIFS(M$4:M$49,$K$4:$K$49,$K53,$E$4:$E$49,"Maryland")</f>
        <v>0</v>
      </c>
      <c r="N53" s="7">
        <f t="shared" si="0"/>
        <v>0</v>
      </c>
      <c r="O53" s="7">
        <f t="shared" si="0"/>
        <v>0</v>
      </c>
      <c r="P53" s="7">
        <f t="shared" si="0"/>
        <v>0</v>
      </c>
      <c r="Q53" s="7">
        <f t="shared" si="0"/>
        <v>0</v>
      </c>
      <c r="R53" s="7">
        <f t="shared" si="0"/>
        <v>0</v>
      </c>
    </row>
    <row r="54" spans="1:18" x14ac:dyDescent="0.25">
      <c r="K54" s="14" t="s">
        <v>47</v>
      </c>
      <c r="M54" s="7">
        <f t="shared" si="0"/>
        <v>53738338</v>
      </c>
      <c r="N54" s="7">
        <f t="shared" si="0"/>
        <v>114523889</v>
      </c>
      <c r="O54" s="7">
        <f t="shared" si="0"/>
        <v>159215282</v>
      </c>
      <c r="P54" s="7">
        <f t="shared" si="0"/>
        <v>183964138</v>
      </c>
      <c r="Q54" s="7">
        <f t="shared" si="0"/>
        <v>198772542</v>
      </c>
      <c r="R54" s="7">
        <f t="shared" si="0"/>
        <v>91440489</v>
      </c>
    </row>
    <row r="55" spans="1:18" x14ac:dyDescent="0.25">
      <c r="K55" s="14" t="s">
        <v>39</v>
      </c>
      <c r="M55" s="7">
        <f>SUMIFS(M$4:M$49,$K$4:$K$49,$K55,$E$4:$E$49,"Both",$J$4:$J$49,"MDPCP/PCF/CPC+")+SUMIFS(M$4:M$49,$K$4:$K$49,$K55,$E$4:$E$49,"Maryland",$J$4:$J$49,"MDPCP/PCF/CPC+")</f>
        <v>0</v>
      </c>
      <c r="N55" s="7">
        <f t="shared" ref="N55:R55" si="1">SUMIFS(N$4:N$49,$K$4:$K$49,$K55,$E$4:$E$49,"Both",$J$4:$J$49,"MDPCP/PCF/CPC+")+SUMIFS(N$4:N$49,$K$4:$K$49,$K55,$E$4:$E$49,"Maryland",$J$4:$J$49,"MDPCP/PCF/CPC+")</f>
        <v>0</v>
      </c>
      <c r="O55" s="7">
        <f t="shared" si="1"/>
        <v>0</v>
      </c>
      <c r="P55" s="7">
        <f t="shared" si="1"/>
        <v>0</v>
      </c>
      <c r="Q55" s="7">
        <f t="shared" si="1"/>
        <v>0</v>
      </c>
      <c r="R55" s="7">
        <f t="shared" si="1"/>
        <v>0</v>
      </c>
    </row>
    <row r="57" spans="1:18" x14ac:dyDescent="0.25">
      <c r="K57" t="s">
        <v>48</v>
      </c>
    </row>
    <row r="58" spans="1:18" x14ac:dyDescent="0.25">
      <c r="K58" s="14" t="s">
        <v>59</v>
      </c>
      <c r="M58" s="7">
        <f t="shared" ref="M58:R59" si="2">SUMIFS(M$4:M$49,$K$4:$K$49,$K58,$E$4:$E$49,"Both")+SUMIFS(M$4:M$49,$K$4:$K$49,$K58,$E$4:$E$49,"Maryland")</f>
        <v>0</v>
      </c>
      <c r="N58" s="7">
        <f t="shared" si="2"/>
        <v>0</v>
      </c>
      <c r="O58" s="7">
        <f t="shared" si="2"/>
        <v>0</v>
      </c>
      <c r="P58" s="7">
        <f t="shared" si="2"/>
        <v>39608</v>
      </c>
      <c r="Q58" s="7">
        <f t="shared" si="2"/>
        <v>0</v>
      </c>
      <c r="R58" s="7">
        <f t="shared" si="2"/>
        <v>0</v>
      </c>
    </row>
    <row r="59" spans="1:18" x14ac:dyDescent="0.25">
      <c r="K59" s="14" t="s">
        <v>48</v>
      </c>
      <c r="M59" s="7">
        <f t="shared" si="2"/>
        <v>0</v>
      </c>
      <c r="N59" s="7">
        <f t="shared" si="2"/>
        <v>0</v>
      </c>
      <c r="O59" s="7">
        <f t="shared" si="2"/>
        <v>0</v>
      </c>
      <c r="P59" s="7">
        <f t="shared" si="2"/>
        <v>140537</v>
      </c>
      <c r="Q59" s="7">
        <f t="shared" si="2"/>
        <v>765058</v>
      </c>
      <c r="R59" s="7">
        <f t="shared" si="2"/>
        <v>575093</v>
      </c>
    </row>
    <row r="60" spans="1:18" x14ac:dyDescent="0.25">
      <c r="K60" s="14" t="s">
        <v>39</v>
      </c>
      <c r="M60" s="7">
        <f>SUMIFS(M$4:M$49,$K$4:$K$49,$K60,$E$4:$E$49,"Both",$J$4:$J$49,"&lt;&gt;MDPCP/PCF/CPC+")+SUMIFS(M$4:M$49,$K$4:$K$49,$K60,$E$4:$E$49,"Maryland",$J$4:$J$49,"&lt;&gt;MDPCP/PCF/CPC+")</f>
        <v>0</v>
      </c>
      <c r="N60" s="7">
        <f t="shared" ref="N60:R60" si="3">SUMIFS(N$4:N$49,$K$4:$K$49,$K60,$E$4:$E$49,"Both",$J$4:$J$49,"&lt;&gt;MDPCP/PCF/CPC+")+SUMIFS(N$4:N$49,$K$4:$K$49,$K60,$E$4:$E$49,"Maryland",$J$4:$J$49,"&lt;&gt;MDPCP/PCF/CPC+")</f>
        <v>9830940</v>
      </c>
      <c r="O60" s="7">
        <f t="shared" si="3"/>
        <v>3723487</v>
      </c>
      <c r="P60" s="7">
        <f t="shared" si="3"/>
        <v>16803926</v>
      </c>
      <c r="Q60" s="7">
        <f t="shared" si="3"/>
        <v>31020887</v>
      </c>
      <c r="R60" s="7">
        <f t="shared" si="3"/>
        <v>0</v>
      </c>
    </row>
    <row r="62" spans="1:18" x14ac:dyDescent="0.25">
      <c r="K62" t="s">
        <v>71</v>
      </c>
      <c r="M62" s="7">
        <f t="shared" ref="M62:R62" si="4">SUM(M53:M60)</f>
        <v>53738338</v>
      </c>
      <c r="N62" s="7">
        <f t="shared" si="4"/>
        <v>124354829</v>
      </c>
      <c r="O62" s="7">
        <f t="shared" si="4"/>
        <v>162938769</v>
      </c>
      <c r="P62" s="7">
        <f t="shared" si="4"/>
        <v>200948209</v>
      </c>
      <c r="Q62" s="7">
        <f t="shared" si="4"/>
        <v>230558487</v>
      </c>
      <c r="R62" s="7">
        <f t="shared" si="4"/>
        <v>92015582</v>
      </c>
    </row>
    <row r="63" spans="1:18" x14ac:dyDescent="0.25">
      <c r="K63" t="s">
        <v>72</v>
      </c>
      <c r="M63" s="7">
        <f t="shared" ref="M63:O63" si="5">SUMIF($E$4:$E$49,"&lt;&gt;National",M$4:M$49)-M62</f>
        <v>0</v>
      </c>
      <c r="N63" s="7">
        <f t="shared" si="5"/>
        <v>0</v>
      </c>
      <c r="O63" s="7">
        <f t="shared" si="5"/>
        <v>0</v>
      </c>
      <c r="P63" s="7">
        <f>SUMIF($E$4:$E$49,"&lt;&gt;National",P$4:P$49)-P62</f>
        <v>0</v>
      </c>
      <c r="Q63" s="7">
        <f t="shared" ref="Q63:R63" si="6">SUMIF($E$4:$E$49,"&lt;&gt;National",Q$4:Q$49)-Q62</f>
        <v>0</v>
      </c>
      <c r="R63" s="7">
        <f t="shared" si="6"/>
        <v>0</v>
      </c>
    </row>
    <row r="65" spans="11:18" x14ac:dyDescent="0.25">
      <c r="K65" t="s">
        <v>73</v>
      </c>
      <c r="M65" s="7">
        <f>'[1]TCOC Savings NCBP'!$S$35</f>
        <v>53738337.689999998</v>
      </c>
      <c r="N65" s="7">
        <f>'[1]TCOC Savings NCBP'!$S$36</f>
        <v>124354828.94000001</v>
      </c>
      <c r="O65" s="7">
        <f>'[1]TCOC Savings NCBP'!$S$37</f>
        <v>162938768.76999998</v>
      </c>
      <c r="P65" s="7">
        <f>'[1]TCOC Savings NCBP'!$S$38+'[1]TCOC Savings NCBP'!$S$19</f>
        <v>200948209.00151291</v>
      </c>
      <c r="Q65" s="7">
        <f>'[1]TCOC Savings NCBP'!$S$39+'[1]TCOC Savings NCBP'!$S$20</f>
        <v>230558486.71050167</v>
      </c>
    </row>
    <row r="66" spans="11:18" x14ac:dyDescent="0.25">
      <c r="K66" t="s">
        <v>74</v>
      </c>
      <c r="M66" s="7">
        <f>'[1]TCOC Savings NCBP'!$E$35+'[1]TCOC Savings NCBP'!$E$16</f>
        <v>10246936885.48</v>
      </c>
      <c r="N66" s="7">
        <f>'[1]TCOC Savings NCBP'!$E$36+'[1]TCOC Savings NCBP'!$E$17</f>
        <v>10036227938.92</v>
      </c>
      <c r="O66" s="7">
        <f>'[1]TCOC Savings NCBP'!$E$37+'[1]TCOC Savings NCBP'!$E$18</f>
        <v>10673452935.730001</v>
      </c>
      <c r="P66" s="7">
        <f>'[1]TCOC Savings NCBP'!$E$38+'[1]TCOC Savings NCBP'!$E$19</f>
        <v>10898092460.201511</v>
      </c>
      <c r="Q66" s="7">
        <f>'[1]TCOC Savings NCBP'!$E$39+'[1]TCOC Savings NCBP'!$E$20</f>
        <v>11016890347.490654</v>
      </c>
    </row>
    <row r="68" spans="11:18" x14ac:dyDescent="0.25">
      <c r="K68" s="13" t="s">
        <v>75</v>
      </c>
      <c r="M68" s="12" t="s">
        <v>84</v>
      </c>
      <c r="N68" s="12" t="s">
        <v>85</v>
      </c>
      <c r="O68" s="12" t="s">
        <v>86</v>
      </c>
      <c r="P68" s="12" t="s">
        <v>79</v>
      </c>
      <c r="Q68" s="12" t="s">
        <v>80</v>
      </c>
      <c r="R68" s="12" t="s">
        <v>87</v>
      </c>
    </row>
    <row r="69" spans="11:18" x14ac:dyDescent="0.25">
      <c r="K69" t="s">
        <v>70</v>
      </c>
    </row>
    <row r="70" spans="11:18" x14ac:dyDescent="0.25">
      <c r="K70" s="14" t="s">
        <v>60</v>
      </c>
      <c r="M70" s="7">
        <f t="shared" ref="M70:R71" si="7">SUMIFS(M$4:M$49,$K$4:$K$49,$K70,$E$4:$E$49,"Both")+SUMIFS(M$4:M$49,$K$4:$K$49,$K70,$E$4:$E$49,"National")</f>
        <v>589419751</v>
      </c>
      <c r="N70" s="7">
        <f t="shared" si="7"/>
        <v>614422573</v>
      </c>
      <c r="O70" s="7">
        <f t="shared" si="7"/>
        <v>601703385</v>
      </c>
      <c r="P70" s="7">
        <f t="shared" si="7"/>
        <v>28995385</v>
      </c>
      <c r="Q70" s="7">
        <f t="shared" si="7"/>
        <v>0</v>
      </c>
      <c r="R70" s="7">
        <f t="shared" si="7"/>
        <v>0</v>
      </c>
    </row>
    <row r="71" spans="11:18" x14ac:dyDescent="0.25">
      <c r="K71" s="14" t="s">
        <v>47</v>
      </c>
      <c r="M71" s="7">
        <f t="shared" si="7"/>
        <v>53738338</v>
      </c>
      <c r="N71" s="7">
        <f t="shared" si="7"/>
        <v>114523889</v>
      </c>
      <c r="O71" s="7">
        <f t="shared" si="7"/>
        <v>347279238</v>
      </c>
      <c r="P71" s="7">
        <f t="shared" si="7"/>
        <v>861572462</v>
      </c>
      <c r="Q71" s="7">
        <f t="shared" si="7"/>
        <v>730666560</v>
      </c>
      <c r="R71" s="7">
        <f t="shared" si="7"/>
        <v>199877948</v>
      </c>
    </row>
    <row r="72" spans="11:18" x14ac:dyDescent="0.25">
      <c r="K72" s="14" t="s">
        <v>39</v>
      </c>
      <c r="M72" s="7">
        <f>SUMIFS(M$4:M$49,$K$4:$K$49,$K72,$E$4:$E$49,"Both",$J$4:$J$49,"MDPCP/PCF/CPC+")+SUMIFS(M$4:M$49,$K$4:$K$49,$K72,$E$4:$E$49,"National",$J$4:$J$49,"MDPCP/PCF/CPC+")</f>
        <v>0</v>
      </c>
      <c r="N72" s="7">
        <f t="shared" ref="N72:R72" si="8">SUMIFS(N$4:N$49,$K$4:$K$49,$K72,$E$4:$E$49,"Both",$J$4:$J$49,"MDPCP/PCF/CPC+")+SUMIFS(N$4:N$49,$K$4:$K$49,$K72,$E$4:$E$49,"National",$J$4:$J$49,"MDPCP/PCF/CPC+")</f>
        <v>0</v>
      </c>
      <c r="O72" s="7">
        <f t="shared" si="8"/>
        <v>0</v>
      </c>
      <c r="P72" s="7">
        <f t="shared" si="8"/>
        <v>0</v>
      </c>
      <c r="Q72" s="7">
        <f t="shared" si="8"/>
        <v>0</v>
      </c>
      <c r="R72" s="7">
        <f t="shared" si="8"/>
        <v>0</v>
      </c>
    </row>
    <row r="74" spans="11:18" x14ac:dyDescent="0.25">
      <c r="K74" t="s">
        <v>48</v>
      </c>
    </row>
    <row r="75" spans="11:18" x14ac:dyDescent="0.25">
      <c r="K75" s="14" t="s">
        <v>59</v>
      </c>
      <c r="M75" s="7">
        <f t="shared" ref="M75:R76" si="9">SUMIFS(M$4:M$49,$K$4:$K$49,$K75,$E$4:$E$49,"Both")+SUMIFS(M$4:M$49,$K$4:$K$49,$K75,$E$4:$E$49,"National")</f>
        <v>0</v>
      </c>
      <c r="N75" s="7">
        <f t="shared" si="9"/>
        <v>0</v>
      </c>
      <c r="O75" s="7">
        <f t="shared" si="9"/>
        <v>0</v>
      </c>
      <c r="P75" s="7">
        <f t="shared" si="9"/>
        <v>399045441</v>
      </c>
      <c r="Q75" s="7">
        <f t="shared" si="9"/>
        <v>0</v>
      </c>
      <c r="R75" s="7">
        <f t="shared" si="9"/>
        <v>0</v>
      </c>
    </row>
    <row r="76" spans="11:18" x14ac:dyDescent="0.25">
      <c r="K76" s="14" t="s">
        <v>48</v>
      </c>
      <c r="M76" s="7">
        <f t="shared" si="9"/>
        <v>0</v>
      </c>
      <c r="N76" s="7">
        <f t="shared" si="9"/>
        <v>0</v>
      </c>
      <c r="O76" s="7">
        <f t="shared" si="9"/>
        <v>0</v>
      </c>
      <c r="P76" s="7">
        <f t="shared" si="9"/>
        <v>945633466</v>
      </c>
      <c r="Q76" s="7">
        <f t="shared" si="9"/>
        <v>1235131210</v>
      </c>
      <c r="R76" s="7">
        <f t="shared" si="9"/>
        <v>404173714</v>
      </c>
    </row>
    <row r="77" spans="11:18" x14ac:dyDescent="0.25">
      <c r="K77" s="14" t="s">
        <v>39</v>
      </c>
      <c r="M77" s="7">
        <f>SUMIFS(M$4:M$49,$K$4:$K$49,$K77,$E$4:$E$49,"Both",$J$4:$J$49,"&lt;&gt;MDPCP/PCF/CPC+")+SUMIFS(M$4:M$49,$K$4:$K$49,$K77,$E$4:$E$49,"National",$J$4:$J$49,"&lt;&gt;MDPCP/PCF/CPC+")</f>
        <v>0</v>
      </c>
      <c r="N77" s="7">
        <f t="shared" ref="N77:R77" si="10">SUMIFS(N$4:N$49,$K$4:$K$49,$K77,$E$4:$E$49,"Both",$J$4:$J$49,"&lt;&gt;MDPCP/PCF/CPC+")+SUMIFS(N$4:N$49,$K$4:$K$49,$K77,$E$4:$E$49,"National",$J$4:$J$49,"&lt;&gt;MDPCP/PCF/CPC+")</f>
        <v>1429576682</v>
      </c>
      <c r="O77" s="7">
        <f t="shared" si="10"/>
        <v>2258826569</v>
      </c>
      <c r="P77" s="7">
        <f t="shared" si="10"/>
        <v>2341884471</v>
      </c>
      <c r="Q77" s="7">
        <f t="shared" si="10"/>
        <v>3103700306</v>
      </c>
      <c r="R77" s="7">
        <f t="shared" si="10"/>
        <v>0</v>
      </c>
    </row>
    <row r="79" spans="11:18" x14ac:dyDescent="0.25">
      <c r="K79" t="s">
        <v>71</v>
      </c>
      <c r="M79" s="7">
        <f t="shared" ref="M79:R79" si="11">SUM(M70:M77)</f>
        <v>643158089</v>
      </c>
      <c r="N79" s="7">
        <f t="shared" si="11"/>
        <v>2158523144</v>
      </c>
      <c r="O79" s="7">
        <f t="shared" si="11"/>
        <v>3207809192</v>
      </c>
      <c r="P79" s="7">
        <f t="shared" si="11"/>
        <v>4577131225</v>
      </c>
      <c r="Q79" s="7">
        <f t="shared" si="11"/>
        <v>5069498076</v>
      </c>
      <c r="R79" s="7">
        <f t="shared" si="11"/>
        <v>604051662</v>
      </c>
    </row>
    <row r="80" spans="11:18" x14ac:dyDescent="0.25">
      <c r="K80" t="s">
        <v>72</v>
      </c>
      <c r="M80" s="7">
        <f t="shared" ref="M80:R80" si="12">SUM(M4:M49)-(SUMIF($E$4:$E$49,"Maryland",M$4:M$49)+M79)</f>
        <v>0</v>
      </c>
      <c r="N80" s="7">
        <f t="shared" si="12"/>
        <v>0</v>
      </c>
      <c r="O80" s="7">
        <f t="shared" si="12"/>
        <v>0</v>
      </c>
      <c r="P80" s="7">
        <f t="shared" si="12"/>
        <v>0</v>
      </c>
      <c r="Q80" s="7">
        <f t="shared" si="12"/>
        <v>0</v>
      </c>
      <c r="R80" s="7">
        <f t="shared" si="12"/>
        <v>0</v>
      </c>
    </row>
    <row r="82" spans="11:19" x14ac:dyDescent="0.25">
      <c r="K82" t="s">
        <v>73</v>
      </c>
      <c r="M82" s="7">
        <f>'[1]TCOC Savings NCBP'!$T$35</f>
        <v>643158088.47000003</v>
      </c>
      <c r="N82" s="7">
        <f>'[1]TCOC Savings NCBP'!$T$36</f>
        <v>2158523143.1599898</v>
      </c>
      <c r="O82" s="7">
        <f>'[1]TCOC Savings NCBP'!$T$37</f>
        <v>3207809192.1600099</v>
      </c>
      <c r="P82" s="7">
        <f>'[1]TCOC Savings NCBP'!$T$38+'[1]TCOC Savings NCBP'!$T$19</f>
        <v>4577131225.8734941</v>
      </c>
      <c r="Q82" s="7">
        <f>'[1]TCOC Savings NCBP'!$T$39+'[1]TCOC Savings NCBP'!$T$20</f>
        <v>5069498077.6662874</v>
      </c>
    </row>
    <row r="83" spans="11:19" x14ac:dyDescent="0.25">
      <c r="M83" s="7">
        <f>'[1]TCOC Savings NCBP'!$N$35+'[1]TCOC Savings NCBP'!$N$16</f>
        <v>381199583166.27002</v>
      </c>
      <c r="N83" s="7">
        <f>'[1]TCOC Savings NCBP'!$N$36+'[1]TCOC Savings NCBP'!$N$17</f>
        <v>361777012138.75</v>
      </c>
      <c r="O83" s="7">
        <f>'[1]TCOC Savings NCBP'!$N$37+'[1]TCOC Savings NCBP'!$N$18</f>
        <v>376955302153.85999</v>
      </c>
      <c r="P83" s="7">
        <f>'[1]TCOC Savings NCBP'!$N$38+'[1]TCOC Savings NCBP'!$N$19</f>
        <v>374143047210.83069</v>
      </c>
      <c r="Q83" s="7">
        <f>'[1]TCOC Savings NCBP'!$N$39+'[1]TCOC Savings NCBP'!$N$20</f>
        <v>380392846414.28052</v>
      </c>
    </row>
    <row r="85" spans="11:19" x14ac:dyDescent="0.25">
      <c r="K85" s="13" t="s">
        <v>76</v>
      </c>
      <c r="M85" s="12" t="s">
        <v>84</v>
      </c>
      <c r="N85" s="12" t="s">
        <v>85</v>
      </c>
      <c r="O85" s="12" t="s">
        <v>86</v>
      </c>
      <c r="P85" s="12" t="s">
        <v>79</v>
      </c>
      <c r="Q85" s="12" t="s">
        <v>80</v>
      </c>
      <c r="R85" s="12" t="s">
        <v>87</v>
      </c>
    </row>
    <row r="86" spans="11:19" x14ac:dyDescent="0.25">
      <c r="K86" s="15" t="s">
        <v>77</v>
      </c>
      <c r="P86"/>
    </row>
    <row r="87" spans="11:19" x14ac:dyDescent="0.25">
      <c r="K87" t="s">
        <v>78</v>
      </c>
      <c r="M87" s="12"/>
      <c r="N87" s="12"/>
      <c r="O87" s="12"/>
      <c r="P87" s="12"/>
      <c r="Q87" s="12"/>
      <c r="R87" s="12"/>
      <c r="S87" t="s">
        <v>81</v>
      </c>
    </row>
    <row r="88" spans="11:19" x14ac:dyDescent="0.25">
      <c r="K88" t="s">
        <v>82</v>
      </c>
      <c r="M88" t="str">
        <f>TEXT((M53+M54+M55)/1000000,"$#0.0")&amp;" ("&amp;TEXT((M53+M54+M55)/M66,"#0.0%")&amp;")"</f>
        <v>$53.7 (0.5%)</v>
      </c>
      <c r="N88" t="str">
        <f t="shared" ref="N88:Q88" si="13">TEXT((N53+N54+N55)/1000000,"$#0.0")&amp;" ("&amp;TEXT((N53+N54+N55)/N66,"#0.0%")&amp;")"</f>
        <v>$114.5 (1.1%)</v>
      </c>
      <c r="O88" t="str">
        <f t="shared" si="13"/>
        <v>$159.2 (1.5%)</v>
      </c>
      <c r="P88" t="str">
        <f t="shared" si="13"/>
        <v>$184.0 (1.7%)</v>
      </c>
      <c r="Q88" t="str">
        <f t="shared" si="13"/>
        <v>$198.8 (1.8%)</v>
      </c>
      <c r="R88"/>
      <c r="S88" t="str">
        <f>TEXT(1-Q55/SUM(Q53:Q55),"#0.0%")</f>
        <v>100.0%</v>
      </c>
    </row>
    <row r="89" spans="11:19" x14ac:dyDescent="0.25">
      <c r="K89" t="s">
        <v>83</v>
      </c>
      <c r="M89" t="str">
        <f>TEXT((M58+M59+M60)/1000000,"$#0.0")&amp;" ("&amp;TEXT((M58+M59+M60)/M66,"#0.0%")&amp;")"</f>
        <v>$0.0 (0.0%)</v>
      </c>
      <c r="N89" t="str">
        <f t="shared" ref="N89:Q89" si="14">TEXT((N58+N59+N60)/1000000,"$#0.0")&amp;" ("&amp;TEXT((N58+N59+N60)/N66,"#0.0%")&amp;")"</f>
        <v>$9.8 (0.1%)</v>
      </c>
      <c r="O89" t="str">
        <f t="shared" si="14"/>
        <v>$3.7 (0.0%)</v>
      </c>
      <c r="P89" t="str">
        <f t="shared" si="14"/>
        <v>$17.0 (0.2%)</v>
      </c>
      <c r="Q89" t="str">
        <f t="shared" si="14"/>
        <v>$31.8 (0.3%)</v>
      </c>
      <c r="R89"/>
      <c r="S89" t="str">
        <f>TEXT(1-Q60/SUM(Q58:Q60),"#0.0%")</f>
        <v>2.4%</v>
      </c>
    </row>
    <row r="91" spans="11:19" x14ac:dyDescent="0.25">
      <c r="K91" s="13" t="s">
        <v>88</v>
      </c>
      <c r="M91" s="12" t="s">
        <v>84</v>
      </c>
      <c r="N91" s="12" t="s">
        <v>85</v>
      </c>
      <c r="O91" s="12" t="s">
        <v>86</v>
      </c>
      <c r="P91" s="12" t="s">
        <v>79</v>
      </c>
      <c r="Q91" s="12" t="s">
        <v>80</v>
      </c>
      <c r="R91" s="12" t="s">
        <v>87</v>
      </c>
    </row>
    <row r="92" spans="11:19" x14ac:dyDescent="0.25">
      <c r="K92" s="15" t="s">
        <v>77</v>
      </c>
      <c r="P92"/>
    </row>
    <row r="93" spans="11:19" x14ac:dyDescent="0.25">
      <c r="K93" t="s">
        <v>78</v>
      </c>
      <c r="M93" s="12"/>
      <c r="N93" s="12"/>
      <c r="O93" s="12"/>
      <c r="P93" s="12"/>
      <c r="Q93" s="12"/>
      <c r="R93" s="12"/>
      <c r="S93" t="s">
        <v>81</v>
      </c>
    </row>
    <row r="94" spans="11:19" x14ac:dyDescent="0.25">
      <c r="K94" t="s">
        <v>82</v>
      </c>
      <c r="M94" t="str">
        <f>TEXT((M70+M71+M72)/1000000,"$#,##0.0")&amp;" ("&amp;TEXT((M70+M71+M72)/M83,"#0.0%")&amp;")"</f>
        <v>$643.2 (0.2%)</v>
      </c>
      <c r="N94" t="str">
        <f t="shared" ref="N94:Q94" si="15">TEXT((N70+N71+N72)/1000000,"$#,##0.0")&amp;" ("&amp;TEXT((N70+N71+N72)/N83,"#0.0%")&amp;")"</f>
        <v>$728.9 (0.2%)</v>
      </c>
      <c r="O94" t="str">
        <f t="shared" si="15"/>
        <v>$949.0 (0.3%)</v>
      </c>
      <c r="P94" t="str">
        <f t="shared" si="15"/>
        <v>$890.6 (0.2%)</v>
      </c>
      <c r="Q94" t="str">
        <f t="shared" si="15"/>
        <v>$730.7 (0.2%)</v>
      </c>
      <c r="R94"/>
      <c r="S94" t="str">
        <f>TEXT(1-Q72/SUM(Q70:Q72),"#0.0%")</f>
        <v>100.0%</v>
      </c>
    </row>
    <row r="95" spans="11:19" x14ac:dyDescent="0.25">
      <c r="K95" t="s">
        <v>83</v>
      </c>
      <c r="M95" t="str">
        <f>TEXT((M75+M76+M77)/1000000,"$#,##0.0")&amp;" ("&amp;TEXT((M75+M76+M77)/M83,"#0.0%")&amp;")"</f>
        <v>$0.0 (0.0%)</v>
      </c>
      <c r="N95" t="str">
        <f t="shared" ref="N95:Q95" si="16">TEXT((N75+N76+N77)/1000000,"$#,##0.0")&amp;" ("&amp;TEXT((N75+N76+N77)/N83,"#0.0%")&amp;")"</f>
        <v>$1,429.6 (0.4%)</v>
      </c>
      <c r="O95" t="str">
        <f t="shared" si="16"/>
        <v>$2,258.8 (0.6%)</v>
      </c>
      <c r="P95" t="str">
        <f t="shared" si="16"/>
        <v>$3,686.6 (1.0%)</v>
      </c>
      <c r="Q95" t="str">
        <f t="shared" si="16"/>
        <v>$4,338.8 (1.1%)</v>
      </c>
      <c r="R95"/>
      <c r="S95" t="str">
        <f>TEXT(1-Q77/SUM(Q75:Q77),"#0.0%")</f>
        <v>28.5%</v>
      </c>
    </row>
  </sheetData>
  <autoFilter ref="A3:R49" xr:uid="{00000000-0001-0000-0000-000000000000}"/>
  <mergeCells count="1">
    <mergeCell ref="M2:R2"/>
  </mergeCells>
  <conditionalFormatting sqref="A4:A48">
    <cfRule type="expression" dxfId="10" priority="40">
      <formula>$L4&gt;1</formula>
    </cfRule>
  </conditionalFormatting>
  <conditionalFormatting sqref="F4:H23">
    <cfRule type="containsText" dxfId="9" priority="7" operator="containsText" text="Terminated">
      <formula>NOT(ISERROR(SEARCH("Terminated",F4)))</formula>
    </cfRule>
  </conditionalFormatting>
  <conditionalFormatting sqref="F28:H49">
    <cfRule type="containsText" dxfId="8" priority="8" operator="containsText" text="Terminated">
      <formula>NOT(ISERROR(SEARCH("Terminated",F28)))</formula>
    </cfRule>
  </conditionalFormatting>
  <conditionalFormatting sqref="I4:I49">
    <cfRule type="containsText" dxfId="7" priority="17" operator="containsText" text="Terminated">
      <formula>NOT(ISERROR(SEARCH("Terminated",I4)))</formula>
    </cfRule>
  </conditionalFormatting>
  <conditionalFormatting sqref="J4:J49 K53:K55 K70:K72">
    <cfRule type="containsText" dxfId="6" priority="16" operator="containsText" text="Terminated">
      <formula>NOT(ISERROR(SEARCH("Terminated",J4)))</formula>
    </cfRule>
  </conditionalFormatting>
  <conditionalFormatting sqref="K4:K49">
    <cfRule type="containsText" dxfId="5" priority="14" operator="containsText" text="Terminated">
      <formula>NOT(ISERROR(SEARCH("Terminated",K4)))</formula>
    </cfRule>
    <cfRule type="containsText" dxfId="4" priority="15" operator="containsText" text="Not Scored">
      <formula>NOT(ISERROR(SEARCH("Not Scored",K4)))</formula>
    </cfRule>
  </conditionalFormatting>
  <conditionalFormatting sqref="K58:K59">
    <cfRule type="containsText" dxfId="3" priority="4" operator="containsText" text="Terminated">
      <formula>NOT(ISERROR(SEARCH("Terminated",K58)))</formula>
    </cfRule>
    <cfRule type="containsText" dxfId="2" priority="5" operator="containsText" text="Not Scored">
      <formula>NOT(ISERROR(SEARCH("Not Scored",K58)))</formula>
    </cfRule>
  </conditionalFormatting>
  <conditionalFormatting sqref="K75:K76">
    <cfRule type="containsText" dxfId="1" priority="1" operator="containsText" text="Terminated">
      <formula>NOT(ISERROR(SEARCH("Terminated",K75)))</formula>
    </cfRule>
    <cfRule type="containsText" dxfId="0" priority="2" operator="containsText" text="Not Scored">
      <formula>NOT(ISERROR(SEARCH("Not Scored",K75)))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NCBP Tracking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Irene Cheng</dc:creator>
  <cp:lastModifiedBy>William Henderson</cp:lastModifiedBy>
  <dcterms:created xsi:type="dcterms:W3CDTF">2015-06-05T18:17:20Z</dcterms:created>
  <dcterms:modified xsi:type="dcterms:W3CDTF">2024-10-25T13:08:57Z</dcterms:modified>
</cp:coreProperties>
</file>